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BK from 15feb23\valuation\Valuer 2 Data\Varun request on phone 23 Jan 25 sent on email\"/>
    </mc:Choice>
  </mc:AlternateContent>
  <xr:revisionPtr revIDLastSave="0" documentId="13_ncr:1_{005E359B-8EB9-4ED9-A7BB-0DA797807869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uilding" sheetId="12" r:id="rId1"/>
    <sheet name="OFFICE EQUIPMENTS" sheetId="2" r:id="rId2"/>
    <sheet name="Furniture &amp; Fixtures " sheetId="7" r:id="rId3"/>
    <sheet name="VEHICLES " sheetId="6" r:id="rId4"/>
    <sheet name="SOFTWARE LICENCE" sheetId="5" r:id="rId5"/>
  </sheets>
  <externalReferences>
    <externalReference r:id="rId6"/>
  </externalReferences>
  <definedNames>
    <definedName name="_xlnm._FilterDatabase" localSheetId="2" hidden="1">'Furniture &amp; Fixtures '!$A$6:$C$16</definedName>
    <definedName name="_xlnm._FilterDatabase" localSheetId="1" hidden="1">'OFFICE EQUIPMENTS'!$A$6:$D$38</definedName>
    <definedName name="_xlnm._FilterDatabase" localSheetId="4">'SOFTWARE LICENCE'!$A$6:$C$8</definedName>
    <definedName name="_xlnm._FilterDatabase" localSheetId="3" hidden="1">'VEHICLES '!$A$6:$C$10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6" l="1"/>
  <c r="D10" i="5" l="1"/>
  <c r="D20" i="7"/>
  <c r="D38" i="2"/>
  <c r="F17" i="12"/>
  <c r="XEU5" i="6" l="1"/>
  <c r="D12" i="6" l="1"/>
</calcChain>
</file>

<file path=xl/sharedStrings.xml><?xml version="1.0" encoding="utf-8"?>
<sst xmlns="http://schemas.openxmlformats.org/spreadsheetml/2006/main" count="114" uniqueCount="63">
  <si>
    <t>Circle</t>
  </si>
  <si>
    <t>WDV</t>
  </si>
  <si>
    <t>OFFICE EQUIPMENTS</t>
  </si>
  <si>
    <t>VEHICLES</t>
  </si>
  <si>
    <t>SOFTWARE LICENCE</t>
  </si>
  <si>
    <t>GTL Infrastructure Limited</t>
  </si>
  <si>
    <t>Building Details As of 30th September'2024</t>
  </si>
  <si>
    <t>Sr. No.</t>
  </si>
  <si>
    <t xml:space="preserve">Particulars </t>
  </si>
  <si>
    <t>Ownership</t>
  </si>
  <si>
    <t>Area</t>
  </si>
  <si>
    <t>A</t>
  </si>
  <si>
    <t>BUILDING : -</t>
  </si>
  <si>
    <t>Clover Village, Plot No.1, Village – Wanowarie, Havelli, Pune</t>
  </si>
  <si>
    <t>Owned - GTL</t>
  </si>
  <si>
    <t>18900 Sq mts.</t>
  </si>
  <si>
    <r>
      <t>301/2/3/4/5 City Centre Plaza, 3</t>
    </r>
    <r>
      <rPr>
        <vertAlign val="superscript"/>
        <sz val="10"/>
        <rFont val="Tahoma"/>
        <family val="2"/>
      </rPr>
      <t>rd</t>
    </r>
    <r>
      <rPr>
        <sz val="10"/>
        <rFont val="Tahoma"/>
        <family val="2"/>
      </rPr>
      <t xml:space="preserve"> Floor, 186 Purusuwalkum High Rd, Chennai – 600 010</t>
    </r>
  </si>
  <si>
    <t>Owned</t>
  </si>
  <si>
    <t>2733 Sq ft</t>
  </si>
  <si>
    <r>
      <t>207,208 Navketan, 2</t>
    </r>
    <r>
      <rPr>
        <vertAlign val="superscript"/>
        <sz val="10"/>
        <rFont val="Tahoma"/>
        <family val="2"/>
      </rPr>
      <t>nd</t>
    </r>
    <r>
      <rPr>
        <sz val="10"/>
        <rFont val="Tahoma"/>
        <family val="2"/>
      </rPr>
      <t xml:space="preserve"> Floor, 62 Sarojini Devi Road, Secunderabad – 500 003 </t>
    </r>
  </si>
  <si>
    <t>3421 Sq ft</t>
  </si>
  <si>
    <t>181-1A, Samilton Chambers, A.J.C. Bose Road, Kolkata – 700 014</t>
  </si>
  <si>
    <t>4817 Sq ft</t>
  </si>
  <si>
    <t xml:space="preserve">3/5 Connaught Road, Taskar Town, Bangalore </t>
  </si>
  <si>
    <t>2500 Sq ft</t>
  </si>
  <si>
    <t>202,204 Sanmukhi, 9 Kalpana Colony, Off C.G. Road, Navragpura, Ahmedabad</t>
  </si>
  <si>
    <t>42965 Sq ft</t>
  </si>
  <si>
    <t>Peninsula - Lower Parel</t>
  </si>
  <si>
    <t>1214 Sq Mts</t>
  </si>
  <si>
    <t>Total Value of Buildings</t>
  </si>
  <si>
    <t xml:space="preserve">GTL Infrastructure Limited </t>
  </si>
  <si>
    <t>Total Value of OFFICE EQUIPMENTS</t>
  </si>
  <si>
    <t xml:space="preserve">Total Value of Furniture &amp; Fixtures </t>
  </si>
  <si>
    <t>Total Value of Software Licence</t>
  </si>
  <si>
    <t>Total listing of Office Equipments As of 30th September'2024</t>
  </si>
  <si>
    <t>Total listing of Furniture &amp; Fixtures As of 30th September'2024</t>
  </si>
  <si>
    <t>Total listing of Vehicles As of 30th September'2024</t>
  </si>
  <si>
    <t>Total listing of Software Licence As of 30th September'2024</t>
  </si>
  <si>
    <t>Asset Category</t>
  </si>
  <si>
    <t>TOTAL</t>
  </si>
  <si>
    <t xml:space="preserve">FURNITURE &amp; FIXTURES </t>
  </si>
  <si>
    <t>Circle Name</t>
  </si>
  <si>
    <t>Circle Code</t>
  </si>
  <si>
    <t>Maharashra</t>
  </si>
  <si>
    <t>MAHARASTRA</t>
  </si>
  <si>
    <t xml:space="preserve"> TAMILNADU</t>
  </si>
  <si>
    <t xml:space="preserve"> ANDHRA PRADES</t>
  </si>
  <si>
    <t xml:space="preserve"> KOLKATTA (WB)</t>
  </si>
  <si>
    <t xml:space="preserve"> BANGLORE (KAR)</t>
  </si>
  <si>
    <t xml:space="preserve"> AHMEDABAD</t>
  </si>
  <si>
    <t xml:space="preserve"> DELHI</t>
  </si>
  <si>
    <t xml:space="preserve"> UTTAR PRADESH</t>
  </si>
  <si>
    <t xml:space="preserve"> JAMMU (SNR)</t>
  </si>
  <si>
    <t xml:space="preserve"> MADHYA PRADES</t>
  </si>
  <si>
    <t xml:space="preserve"> ORISSA(BUV)</t>
  </si>
  <si>
    <t xml:space="preserve"> KERALA</t>
  </si>
  <si>
    <t xml:space="preserve"> CHENNAI</t>
  </si>
  <si>
    <t xml:space="preserve"> TAMILNADU(CHN)</t>
  </si>
  <si>
    <t xml:space="preserve"> JHARKHAND</t>
  </si>
  <si>
    <t xml:space="preserve"> AHMEDABAD (GUJ)</t>
  </si>
  <si>
    <t xml:space="preserve"> RAJASTHAN (JAS)</t>
  </si>
  <si>
    <t xml:space="preserve"> HARYANA (GURG)</t>
  </si>
  <si>
    <t xml:space="preserve"> KOLKATTA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</si>
</sst>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(* #,##0.00_);_(* \(#,##0.00\);_(* &quot;-&quot;??_);_(@_)"/>
    <numFmt numFmtId="166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i/>
      <u/>
      <sz val="12"/>
      <name val="Tahoma"/>
      <family val="2"/>
    </font>
    <font>
      <b/>
      <u/>
      <sz val="12"/>
      <name val="Tahoma"/>
      <family val="2"/>
    </font>
    <font>
      <b/>
      <i/>
      <sz val="11"/>
      <name val="Tahoma"/>
      <family val="2"/>
    </font>
    <font>
      <b/>
      <sz val="10"/>
      <name val="Tahoma"/>
      <family val="2"/>
    </font>
    <font>
      <vertAlign val="superscript"/>
      <sz val="1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b/>
      <u/>
      <sz val="12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100">
    <xf numFmtId="0" fontId="0" fillId="0" borderId="0" xfId="0"/>
    <xf numFmtId="166" fontId="0" fillId="0" borderId="0" xfId="1" applyNumberFormat="1" applyFont="1"/>
    <xf numFmtId="166" fontId="2" fillId="0" borderId="0" xfId="1" applyNumberFormat="1" applyFont="1"/>
    <xf numFmtId="0" fontId="6" fillId="0" borderId="0" xfId="3" applyFont="1" applyAlignment="1">
      <alignment horizontal="left"/>
    </xf>
    <xf numFmtId="0" fontId="5" fillId="0" borderId="0" xfId="3" applyFont="1" applyAlignment="1"/>
    <xf numFmtId="0" fontId="5" fillId="0" borderId="0" xfId="3" applyFont="1" applyAlignment="1">
      <alignment horizontal="center"/>
    </xf>
    <xf numFmtId="166" fontId="5" fillId="0" borderId="0" xfId="1" applyNumberFormat="1" applyFont="1"/>
    <xf numFmtId="166" fontId="5" fillId="0" borderId="0" xfId="5" applyNumberFormat="1" applyFont="1"/>
    <xf numFmtId="0" fontId="5" fillId="0" borderId="0" xfId="3" applyFont="1"/>
    <xf numFmtId="0" fontId="5" fillId="0" borderId="0" xfId="3" applyFont="1" applyFill="1"/>
    <xf numFmtId="0" fontId="7" fillId="0" borderId="0" xfId="3" applyFont="1" applyAlignment="1">
      <alignment horizontal="left"/>
    </xf>
    <xf numFmtId="0" fontId="8" fillId="3" borderId="9" xfId="6" applyFont="1" applyFill="1" applyBorder="1" applyAlignment="1">
      <alignment horizontal="center" vertical="center"/>
    </xf>
    <xf numFmtId="0" fontId="8" fillId="3" borderId="10" xfId="6" applyFont="1" applyFill="1" applyBorder="1" applyAlignment="1">
      <alignment horizontal="center" vertical="center"/>
    </xf>
    <xf numFmtId="166" fontId="8" fillId="3" borderId="11" xfId="1" applyNumberFormat="1" applyFont="1" applyFill="1" applyBorder="1" applyAlignment="1">
      <alignment horizontal="center" vertical="center"/>
    </xf>
    <xf numFmtId="0" fontId="9" fillId="0" borderId="6" xfId="6" applyFont="1" applyBorder="1" applyAlignment="1">
      <alignment horizontal="center"/>
    </xf>
    <xf numFmtId="0" fontId="9" fillId="0" borderId="7" xfId="6" applyFont="1" applyBorder="1" applyAlignment="1">
      <alignment horizontal="left"/>
    </xf>
    <xf numFmtId="0" fontId="9" fillId="0" borderId="7" xfId="6" applyFont="1" applyBorder="1" applyAlignment="1">
      <alignment horizontal="center"/>
    </xf>
    <xf numFmtId="166" fontId="9" fillId="0" borderId="8" xfId="1" applyNumberFormat="1" applyFont="1" applyBorder="1" applyAlignment="1">
      <alignment horizontal="center"/>
    </xf>
    <xf numFmtId="0" fontId="9" fillId="0" borderId="12" xfId="6" applyFont="1" applyBorder="1" applyAlignment="1">
      <alignment horizontal="center"/>
    </xf>
    <xf numFmtId="0" fontId="9" fillId="0" borderId="5" xfId="6" applyFont="1" applyBorder="1" applyAlignment="1">
      <alignment horizontal="left"/>
    </xf>
    <xf numFmtId="0" fontId="9" fillId="0" borderId="5" xfId="6" applyFont="1" applyBorder="1" applyAlignment="1">
      <alignment horizontal="center"/>
    </xf>
    <xf numFmtId="166" fontId="9" fillId="0" borderId="13" xfId="1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justify" vertical="center" wrapText="1"/>
    </xf>
    <xf numFmtId="0" fontId="5" fillId="0" borderId="1" xfId="6" applyFont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166" fontId="5" fillId="0" borderId="0" xfId="5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14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justify" vertical="center" wrapText="1"/>
    </xf>
    <xf numFmtId="0" fontId="5" fillId="0" borderId="4" xfId="6" applyFont="1" applyBorder="1" applyAlignment="1">
      <alignment horizontal="center" vertical="center" wrapText="1"/>
    </xf>
    <xf numFmtId="166" fontId="5" fillId="0" borderId="15" xfId="1" applyNumberFormat="1" applyFont="1" applyFill="1" applyBorder="1" applyAlignment="1">
      <alignment vertical="center"/>
    </xf>
    <xf numFmtId="0" fontId="11" fillId="3" borderId="16" xfId="6" applyFont="1" applyFill="1" applyBorder="1" applyAlignment="1">
      <alignment horizontal="center" vertical="top" wrapText="1"/>
    </xf>
    <xf numFmtId="166" fontId="12" fillId="3" borderId="18" xfId="1" applyNumberFormat="1" applyFont="1" applyFill="1" applyBorder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66" fontId="2" fillId="4" borderId="1" xfId="1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Border="1"/>
    <xf numFmtId="0" fontId="3" fillId="0" borderId="4" xfId="0" applyFont="1" applyBorder="1"/>
    <xf numFmtId="0" fontId="0" fillId="4" borderId="1" xfId="0" applyFill="1" applyBorder="1"/>
    <xf numFmtId="166" fontId="3" fillId="0" borderId="2" xfId="1" applyNumberFormat="1" applyFont="1" applyBorder="1"/>
    <xf numFmtId="166" fontId="3" fillId="0" borderId="15" xfId="1" applyNumberFormat="1" applyFont="1" applyBorder="1"/>
    <xf numFmtId="0" fontId="13" fillId="0" borderId="0" xfId="0" applyFont="1"/>
    <xf numFmtId="166" fontId="14" fillId="0" borderId="0" xfId="1" applyNumberFormat="1" applyFont="1"/>
    <xf numFmtId="166" fontId="14" fillId="4" borderId="1" xfId="1" applyNumberFormat="1" applyFont="1" applyFill="1" applyBorder="1"/>
    <xf numFmtId="166" fontId="13" fillId="0" borderId="0" xfId="1" applyNumberFormat="1" applyFont="1"/>
    <xf numFmtId="0" fontId="16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3" borderId="22" xfId="6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66" fontId="3" fillId="0" borderId="2" xfId="1" applyNumberFormat="1" applyFont="1" applyBorder="1" applyAlignment="1"/>
    <xf numFmtId="0" fontId="9" fillId="0" borderId="25" xfId="6" applyFont="1" applyBorder="1" applyAlignment="1">
      <alignment horizontal="center"/>
    </xf>
    <xf numFmtId="0" fontId="9" fillId="0" borderId="26" xfId="6" applyFont="1" applyBorder="1" applyAlignment="1">
      <alignment horizontal="center"/>
    </xf>
    <xf numFmtId="0" fontId="5" fillId="0" borderId="21" xfId="6" applyFont="1" applyBorder="1" applyAlignment="1">
      <alignment horizontal="center" vertical="center" wrapText="1"/>
    </xf>
    <xf numFmtId="0" fontId="5" fillId="0" borderId="23" xfId="6" applyFont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/>
    <xf numFmtId="0" fontId="0" fillId="4" borderId="19" xfId="0" applyFill="1" applyBorder="1"/>
    <xf numFmtId="0" fontId="2" fillId="4" borderId="19" xfId="0" applyFont="1" applyFill="1" applyBorder="1" applyAlignment="1">
      <alignment horizontal="center"/>
    </xf>
    <xf numFmtId="166" fontId="15" fillId="0" borderId="1" xfId="1" applyNumberFormat="1" applyFont="1" applyBorder="1" applyAlignment="1"/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0" fontId="8" fillId="2" borderId="27" xfId="6" applyFont="1" applyFill="1" applyBorder="1" applyAlignment="1">
      <alignment horizontal="center" vertical="center"/>
    </xf>
    <xf numFmtId="0" fontId="8" fillId="2" borderId="28" xfId="6" applyFont="1" applyFill="1" applyBorder="1" applyAlignment="1">
      <alignment horizontal="center" vertical="center"/>
    </xf>
    <xf numFmtId="0" fontId="8" fillId="2" borderId="29" xfId="6" applyFont="1" applyFill="1" applyBorder="1" applyAlignment="1">
      <alignment horizontal="center" vertical="center"/>
    </xf>
    <xf numFmtId="0" fontId="0" fillId="2" borderId="0" xfId="0" applyFill="1"/>
    <xf numFmtId="166" fontId="3" fillId="0" borderId="1" xfId="1" applyNumberFormat="1" applyFont="1" applyBorder="1" applyAlignment="1"/>
    <xf numFmtId="0" fontId="8" fillId="2" borderId="5" xfId="6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0" fillId="4" borderId="9" xfId="0" applyFill="1" applyBorder="1"/>
    <xf numFmtId="0" fontId="0" fillId="4" borderId="10" xfId="0" applyFill="1" applyBorder="1"/>
    <xf numFmtId="0" fontId="2" fillId="4" borderId="10" xfId="0" applyFont="1" applyFill="1" applyBorder="1" applyAlignment="1">
      <alignment horizontal="center"/>
    </xf>
    <xf numFmtId="166" fontId="2" fillId="4" borderId="11" xfId="1" applyNumberFormat="1" applyFont="1" applyFill="1" applyBorder="1"/>
    <xf numFmtId="0" fontId="8" fillId="2" borderId="12" xfId="6" applyFont="1" applyFill="1" applyBorder="1" applyAlignment="1">
      <alignment horizontal="center" vertical="center"/>
    </xf>
    <xf numFmtId="166" fontId="8" fillId="2" borderId="13" xfId="1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8" fillId="3" borderId="18" xfId="6" applyFont="1" applyFill="1" applyBorder="1" applyAlignment="1">
      <alignment horizontal="center" vertical="center"/>
    </xf>
    <xf numFmtId="0" fontId="8" fillId="2" borderId="24" xfId="6" applyFont="1" applyFill="1" applyBorder="1" applyAlignment="1">
      <alignment horizontal="center" vertical="center"/>
    </xf>
    <xf numFmtId="166" fontId="3" fillId="0" borderId="2" xfId="0" applyNumberFormat="1" applyFont="1" applyBorder="1"/>
    <xf numFmtId="166" fontId="3" fillId="0" borderId="15" xfId="0" applyNumberFormat="1" applyFont="1" applyBorder="1"/>
    <xf numFmtId="166" fontId="3" fillId="0" borderId="15" xfId="0" applyNumberFormat="1" applyFont="1" applyBorder="1" applyAlignment="1"/>
    <xf numFmtId="0" fontId="0" fillId="4" borderId="33" xfId="0" applyFill="1" applyBorder="1"/>
    <xf numFmtId="0" fontId="0" fillId="4" borderId="34" xfId="0" applyFill="1" applyBorder="1"/>
    <xf numFmtId="0" fontId="2" fillId="4" borderId="34" xfId="0" applyFont="1" applyFill="1" applyBorder="1" applyAlignment="1">
      <alignment horizontal="center"/>
    </xf>
    <xf numFmtId="166" fontId="2" fillId="4" borderId="35" xfId="0" applyNumberFormat="1" applyFont="1" applyFill="1" applyBorder="1"/>
    <xf numFmtId="0" fontId="3" fillId="0" borderId="30" xfId="0" applyFont="1" applyBorder="1"/>
    <xf numFmtId="0" fontId="3" fillId="0" borderId="31" xfId="0" applyFont="1" applyBorder="1"/>
    <xf numFmtId="166" fontId="3" fillId="0" borderId="32" xfId="0" applyNumberFormat="1" applyFont="1" applyBorder="1" applyAlignment="1"/>
    <xf numFmtId="0" fontId="12" fillId="3" borderId="16" xfId="6" applyFont="1" applyFill="1" applyBorder="1" applyAlignment="1">
      <alignment horizontal="center"/>
    </xf>
    <xf numFmtId="0" fontId="12" fillId="3" borderId="17" xfId="6" applyFont="1" applyFill="1" applyBorder="1" applyAlignment="1">
      <alignment horizontal="center"/>
    </xf>
    <xf numFmtId="0" fontId="14" fillId="4" borderId="19" xfId="0" applyFont="1" applyFill="1" applyBorder="1" applyAlignment="1">
      <alignment horizontal="center"/>
    </xf>
    <xf numFmtId="0" fontId="14" fillId="4" borderId="20" xfId="0" applyFont="1" applyFill="1" applyBorder="1" applyAlignment="1">
      <alignment horizontal="center"/>
    </xf>
  </cellXfs>
  <cellStyles count="7">
    <cellStyle name="_x000a_386grabber=M" xfId="3" xr:uid="{00000000-0005-0000-0000-000000000000}"/>
    <cellStyle name="_x000a_386grabber=M 2" xfId="4" xr:uid="{00000000-0005-0000-0000-000001000000}"/>
    <cellStyle name="Comma" xfId="1" builtinId="3"/>
    <cellStyle name="Comma 2 2" xfId="5" xr:uid="{00000000-0005-0000-0000-000004000000}"/>
    <cellStyle name="Normal" xfId="0" builtinId="0"/>
    <cellStyle name="Normal 2" xfId="6" xr:uid="{00000000-0005-0000-0000-000006000000}"/>
    <cellStyle name="Style 1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L000001424\AppData\Local\Microsoft\Windows\INetCache\Content.Outlook\5CJFK9RB\Fixed%20Assets%20Register%20as%20on%2030th%20September'2024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"/>
      <sheetName val="FAR (Circle Wise)"/>
    </sheetNames>
    <sheetDataSet>
      <sheetData sheetId="0"/>
      <sheetData sheetId="1">
        <row r="1">
          <cell r="B1" t="str">
            <v>GTL Infrastructure Limited</v>
          </cell>
        </row>
        <row r="2">
          <cell r="B2" t="str">
            <v>Fixed Assets Register (Circle wise) as at 30th September'2024</v>
          </cell>
        </row>
        <row r="4">
          <cell r="B4" t="str">
            <v>Circle Code</v>
          </cell>
          <cell r="C4" t="str">
            <v>Circle Name</v>
          </cell>
        </row>
        <row r="5">
          <cell r="B5">
            <v>11</v>
          </cell>
          <cell r="C5" t="str">
            <v xml:space="preserve"> DELHI</v>
          </cell>
        </row>
        <row r="6">
          <cell r="B6">
            <v>11</v>
          </cell>
          <cell r="C6" t="str">
            <v xml:space="preserve"> DELHI</v>
          </cell>
        </row>
        <row r="7">
          <cell r="B7">
            <v>11</v>
          </cell>
          <cell r="C7" t="str">
            <v xml:space="preserve"> DELHI</v>
          </cell>
        </row>
        <row r="8">
          <cell r="B8">
            <v>11</v>
          </cell>
          <cell r="C8" t="str">
            <v xml:space="preserve"> DELHI</v>
          </cell>
        </row>
        <row r="9">
          <cell r="B9">
            <v>11</v>
          </cell>
          <cell r="C9" t="str">
            <v xml:space="preserve"> DELHI</v>
          </cell>
        </row>
        <row r="10">
          <cell r="B10">
            <v>11</v>
          </cell>
          <cell r="C10" t="str">
            <v xml:space="preserve"> DELHI</v>
          </cell>
        </row>
        <row r="11">
          <cell r="B11">
            <v>11</v>
          </cell>
          <cell r="C11" t="str">
            <v xml:space="preserve"> DELHI</v>
          </cell>
        </row>
        <row r="12">
          <cell r="B12">
            <v>11</v>
          </cell>
          <cell r="C12" t="str">
            <v xml:space="preserve"> DELHI</v>
          </cell>
        </row>
        <row r="13">
          <cell r="B13">
            <v>11</v>
          </cell>
          <cell r="C13" t="str">
            <v xml:space="preserve"> DELHI</v>
          </cell>
        </row>
        <row r="14">
          <cell r="B14">
            <v>11</v>
          </cell>
          <cell r="C14" t="str">
            <v xml:space="preserve"> DELHI</v>
          </cell>
        </row>
        <row r="15">
          <cell r="B15">
            <v>11</v>
          </cell>
          <cell r="C15" t="str">
            <v xml:space="preserve"> DELHI</v>
          </cell>
        </row>
        <row r="16">
          <cell r="B16" t="str">
            <v>11 Total</v>
          </cell>
        </row>
        <row r="17">
          <cell r="B17">
            <v>12</v>
          </cell>
          <cell r="C17" t="str">
            <v xml:space="preserve"> HARYANA (GURG</v>
          </cell>
        </row>
        <row r="18">
          <cell r="B18">
            <v>12</v>
          </cell>
          <cell r="C18" t="str">
            <v xml:space="preserve"> HARYANA (GURG</v>
          </cell>
        </row>
        <row r="19">
          <cell r="B19">
            <v>12</v>
          </cell>
          <cell r="C19" t="str">
            <v xml:space="preserve"> HARYANA (GURG</v>
          </cell>
        </row>
        <row r="20">
          <cell r="B20">
            <v>12</v>
          </cell>
          <cell r="C20" t="str">
            <v xml:space="preserve"> HARYANA (GURG</v>
          </cell>
        </row>
        <row r="21">
          <cell r="B21">
            <v>12</v>
          </cell>
          <cell r="C21" t="str">
            <v xml:space="preserve"> HARYANA (GURG</v>
          </cell>
        </row>
        <row r="22">
          <cell r="B22">
            <v>12</v>
          </cell>
          <cell r="C22" t="str">
            <v xml:space="preserve"> HARYANA (GURG</v>
          </cell>
        </row>
        <row r="23">
          <cell r="B23">
            <v>12</v>
          </cell>
          <cell r="C23" t="str">
            <v xml:space="preserve"> HARYANA (GURG</v>
          </cell>
        </row>
        <row r="24">
          <cell r="B24">
            <v>12</v>
          </cell>
          <cell r="C24" t="str">
            <v xml:space="preserve"> HARYANA (GURG</v>
          </cell>
        </row>
        <row r="25">
          <cell r="B25">
            <v>12</v>
          </cell>
          <cell r="C25" t="str">
            <v xml:space="preserve"> HARYANA (GURG</v>
          </cell>
        </row>
        <row r="26">
          <cell r="B26">
            <v>12</v>
          </cell>
          <cell r="C26" t="str">
            <v xml:space="preserve"> HARYANA (GURG</v>
          </cell>
        </row>
        <row r="27">
          <cell r="B27">
            <v>12</v>
          </cell>
          <cell r="C27" t="str">
            <v xml:space="preserve"> HARYANA (GURG</v>
          </cell>
        </row>
        <row r="28">
          <cell r="B28">
            <v>12</v>
          </cell>
          <cell r="C28" t="str">
            <v xml:space="preserve"> HARYANA (GURG</v>
          </cell>
        </row>
        <row r="29">
          <cell r="B29" t="str">
            <v>12 Total</v>
          </cell>
        </row>
        <row r="30">
          <cell r="B30">
            <v>13</v>
          </cell>
          <cell r="C30" t="str">
            <v xml:space="preserve"> RAJASTHAN (JA</v>
          </cell>
        </row>
        <row r="31">
          <cell r="B31">
            <v>13</v>
          </cell>
          <cell r="C31" t="str">
            <v xml:space="preserve"> RAJASTHAN (JA</v>
          </cell>
        </row>
        <row r="32">
          <cell r="B32">
            <v>13</v>
          </cell>
          <cell r="C32" t="str">
            <v xml:space="preserve"> RAJASTHAN (JA</v>
          </cell>
        </row>
        <row r="33">
          <cell r="B33">
            <v>13</v>
          </cell>
          <cell r="C33" t="str">
            <v xml:space="preserve"> RAJASTHAN (JA</v>
          </cell>
        </row>
        <row r="34">
          <cell r="B34">
            <v>13</v>
          </cell>
          <cell r="C34" t="str">
            <v xml:space="preserve"> RAJASTHAN (JA</v>
          </cell>
        </row>
        <row r="35">
          <cell r="B35">
            <v>13</v>
          </cell>
          <cell r="C35" t="str">
            <v xml:space="preserve"> RAJASTHAN (JA</v>
          </cell>
        </row>
        <row r="36">
          <cell r="B36">
            <v>13</v>
          </cell>
          <cell r="C36" t="str">
            <v xml:space="preserve"> RAJASTHAN (JA</v>
          </cell>
        </row>
        <row r="37">
          <cell r="B37">
            <v>13</v>
          </cell>
          <cell r="C37" t="str">
            <v xml:space="preserve"> RAJASTHAN (JA</v>
          </cell>
        </row>
        <row r="38">
          <cell r="B38">
            <v>13</v>
          </cell>
          <cell r="C38" t="str">
            <v xml:space="preserve"> RAJASTHAN (JA</v>
          </cell>
        </row>
        <row r="39">
          <cell r="B39">
            <v>13</v>
          </cell>
          <cell r="C39" t="str">
            <v xml:space="preserve"> RAJASTHAN (JA</v>
          </cell>
        </row>
        <row r="40">
          <cell r="B40">
            <v>13</v>
          </cell>
          <cell r="C40" t="str">
            <v xml:space="preserve"> RAJASTHAN (JA</v>
          </cell>
        </row>
        <row r="41">
          <cell r="B41">
            <v>13</v>
          </cell>
          <cell r="C41" t="str">
            <v xml:space="preserve"> RAJASTHAN (JA</v>
          </cell>
        </row>
        <row r="42">
          <cell r="B42">
            <v>13</v>
          </cell>
          <cell r="C42" t="str">
            <v xml:space="preserve"> RAJASTHAN (JA</v>
          </cell>
        </row>
        <row r="43">
          <cell r="B43">
            <v>13</v>
          </cell>
          <cell r="C43" t="str">
            <v xml:space="preserve"> RAJASTHAN (JA</v>
          </cell>
        </row>
        <row r="44">
          <cell r="B44" t="str">
            <v>13 Total</v>
          </cell>
        </row>
        <row r="45">
          <cell r="B45">
            <v>14</v>
          </cell>
          <cell r="C45" t="str">
            <v xml:space="preserve"> UTTAR PRADESH</v>
          </cell>
        </row>
        <row r="46">
          <cell r="B46">
            <v>14</v>
          </cell>
          <cell r="C46" t="str">
            <v xml:space="preserve"> UTTAR PRADESH</v>
          </cell>
        </row>
        <row r="47">
          <cell r="B47">
            <v>14</v>
          </cell>
          <cell r="C47" t="str">
            <v xml:space="preserve"> UTTAR PRADESH</v>
          </cell>
        </row>
        <row r="48">
          <cell r="B48">
            <v>14</v>
          </cell>
          <cell r="C48" t="str">
            <v xml:space="preserve"> UTTAR PRADESH</v>
          </cell>
        </row>
        <row r="49">
          <cell r="B49">
            <v>14</v>
          </cell>
          <cell r="C49" t="str">
            <v xml:space="preserve"> UTTAR PRADESH</v>
          </cell>
        </row>
        <row r="50">
          <cell r="B50">
            <v>14</v>
          </cell>
          <cell r="C50" t="str">
            <v xml:space="preserve"> UTTAR PRADESH</v>
          </cell>
        </row>
        <row r="51">
          <cell r="B51">
            <v>14</v>
          </cell>
          <cell r="C51" t="str">
            <v xml:space="preserve"> UTTAR PRADESH</v>
          </cell>
        </row>
        <row r="52">
          <cell r="B52">
            <v>14</v>
          </cell>
          <cell r="C52" t="str">
            <v xml:space="preserve"> UTTAR PRADESH</v>
          </cell>
        </row>
        <row r="53">
          <cell r="B53">
            <v>14</v>
          </cell>
          <cell r="C53" t="str">
            <v xml:space="preserve"> UTTAR PRADESH</v>
          </cell>
        </row>
        <row r="54">
          <cell r="B54">
            <v>14</v>
          </cell>
          <cell r="C54" t="str">
            <v xml:space="preserve"> UTTAR PRADESH</v>
          </cell>
        </row>
        <row r="55">
          <cell r="B55">
            <v>14</v>
          </cell>
          <cell r="C55" t="str">
            <v xml:space="preserve"> UTTAR PRADESH</v>
          </cell>
        </row>
        <row r="56">
          <cell r="B56">
            <v>14</v>
          </cell>
          <cell r="C56" t="str">
            <v xml:space="preserve"> UTTAR PRADESH</v>
          </cell>
        </row>
        <row r="57">
          <cell r="B57">
            <v>14</v>
          </cell>
          <cell r="C57" t="str">
            <v xml:space="preserve"> UTTAR PRADESH</v>
          </cell>
        </row>
        <row r="58">
          <cell r="B58">
            <v>14</v>
          </cell>
          <cell r="C58" t="str">
            <v xml:space="preserve"> UTTAR PRADESH</v>
          </cell>
        </row>
        <row r="59">
          <cell r="B59">
            <v>14</v>
          </cell>
          <cell r="C59" t="str">
            <v xml:space="preserve"> UTTAR PRADESH</v>
          </cell>
        </row>
        <row r="60">
          <cell r="B60" t="str">
            <v>14 Total</v>
          </cell>
        </row>
        <row r="61">
          <cell r="B61">
            <v>15</v>
          </cell>
          <cell r="C61" t="str">
            <v xml:space="preserve"> PUNJAB (MOHAL</v>
          </cell>
        </row>
        <row r="62">
          <cell r="B62">
            <v>15</v>
          </cell>
          <cell r="C62" t="str">
            <v xml:space="preserve"> PUNJAB (MOHAL</v>
          </cell>
        </row>
        <row r="63">
          <cell r="B63">
            <v>15</v>
          </cell>
          <cell r="C63" t="str">
            <v xml:space="preserve"> PUNJAB (MOHAL</v>
          </cell>
        </row>
        <row r="64">
          <cell r="B64">
            <v>15</v>
          </cell>
          <cell r="C64" t="str">
            <v xml:space="preserve"> PUNJAB (MOHAL</v>
          </cell>
        </row>
        <row r="65">
          <cell r="B65">
            <v>15</v>
          </cell>
          <cell r="C65" t="str">
            <v xml:space="preserve"> PUNJAB (MOHAL</v>
          </cell>
        </row>
        <row r="66">
          <cell r="B66">
            <v>15</v>
          </cell>
          <cell r="C66" t="str">
            <v xml:space="preserve"> PUNJAB (MOHAL</v>
          </cell>
        </row>
        <row r="67">
          <cell r="B67">
            <v>15</v>
          </cell>
          <cell r="C67" t="str">
            <v xml:space="preserve"> PUNJAB (MOHAL</v>
          </cell>
        </row>
        <row r="68">
          <cell r="B68">
            <v>15</v>
          </cell>
          <cell r="C68" t="str">
            <v xml:space="preserve"> PUNJAB (MOHAL</v>
          </cell>
        </row>
        <row r="69">
          <cell r="B69">
            <v>15</v>
          </cell>
          <cell r="C69" t="str">
            <v xml:space="preserve"> PUNJAB (MOHAL</v>
          </cell>
        </row>
        <row r="70">
          <cell r="B70">
            <v>15</v>
          </cell>
          <cell r="C70" t="str">
            <v xml:space="preserve"> PUNJAB (MOHAL</v>
          </cell>
        </row>
        <row r="71">
          <cell r="B71">
            <v>15</v>
          </cell>
          <cell r="C71" t="str">
            <v xml:space="preserve"> PUNJAB (MOHAL</v>
          </cell>
        </row>
        <row r="72">
          <cell r="B72">
            <v>15</v>
          </cell>
          <cell r="C72" t="str">
            <v xml:space="preserve"> PUNJAB (MOHAL</v>
          </cell>
        </row>
        <row r="73">
          <cell r="B73" t="str">
            <v>15 Total</v>
          </cell>
        </row>
        <row r="74">
          <cell r="B74">
            <v>16</v>
          </cell>
          <cell r="C74" t="str">
            <v xml:space="preserve"> UTTAR PRADESH</v>
          </cell>
        </row>
        <row r="75">
          <cell r="B75">
            <v>16</v>
          </cell>
          <cell r="C75" t="str">
            <v xml:space="preserve"> UTTAR PRADESH</v>
          </cell>
        </row>
        <row r="76">
          <cell r="B76">
            <v>16</v>
          </cell>
          <cell r="C76" t="str">
            <v xml:space="preserve"> UTTAR PRADESH</v>
          </cell>
        </row>
        <row r="77">
          <cell r="B77">
            <v>16</v>
          </cell>
          <cell r="C77" t="str">
            <v xml:space="preserve"> UTTAR PRADESH</v>
          </cell>
        </row>
        <row r="78">
          <cell r="B78">
            <v>16</v>
          </cell>
          <cell r="C78" t="str">
            <v xml:space="preserve"> UTTAR PRADESH</v>
          </cell>
        </row>
        <row r="79">
          <cell r="B79">
            <v>16</v>
          </cell>
          <cell r="C79" t="str">
            <v xml:space="preserve"> UTTAR PRADESH</v>
          </cell>
        </row>
        <row r="80">
          <cell r="B80">
            <v>16</v>
          </cell>
          <cell r="C80" t="str">
            <v xml:space="preserve"> UTTAR PRADESH</v>
          </cell>
        </row>
        <row r="81">
          <cell r="B81">
            <v>16</v>
          </cell>
          <cell r="C81" t="str">
            <v xml:space="preserve"> UTTAR PRADESH</v>
          </cell>
        </row>
        <row r="82">
          <cell r="B82">
            <v>16</v>
          </cell>
          <cell r="C82" t="str">
            <v xml:space="preserve"> UTTAR PRADESH</v>
          </cell>
        </row>
        <row r="83">
          <cell r="B83">
            <v>16</v>
          </cell>
          <cell r="C83" t="str">
            <v xml:space="preserve"> UTTAR PRADESH</v>
          </cell>
        </row>
        <row r="84">
          <cell r="B84">
            <v>16</v>
          </cell>
          <cell r="C84" t="str">
            <v xml:space="preserve"> UTTAR PRADESH</v>
          </cell>
        </row>
        <row r="85">
          <cell r="B85">
            <v>16</v>
          </cell>
          <cell r="C85" t="str">
            <v xml:space="preserve"> UTTAR PRADESH</v>
          </cell>
        </row>
        <row r="86">
          <cell r="B86">
            <v>16</v>
          </cell>
          <cell r="C86" t="str">
            <v xml:space="preserve"> UTTAR PRADESH</v>
          </cell>
        </row>
        <row r="87">
          <cell r="B87">
            <v>16</v>
          </cell>
          <cell r="C87" t="str">
            <v xml:space="preserve"> UTTAR PRADESH</v>
          </cell>
        </row>
        <row r="88">
          <cell r="B88" t="str">
            <v>16 Total</v>
          </cell>
        </row>
        <row r="89">
          <cell r="B89">
            <v>17</v>
          </cell>
          <cell r="C89" t="str">
            <v xml:space="preserve"> JAMMU (SNR)</v>
          </cell>
        </row>
        <row r="90">
          <cell r="B90">
            <v>17</v>
          </cell>
          <cell r="C90" t="str">
            <v xml:space="preserve"> JAMMU (SNR)</v>
          </cell>
        </row>
        <row r="91">
          <cell r="B91">
            <v>17</v>
          </cell>
          <cell r="C91" t="str">
            <v xml:space="preserve"> JAMMU (SNR)</v>
          </cell>
        </row>
        <row r="92">
          <cell r="B92">
            <v>17</v>
          </cell>
          <cell r="C92" t="str">
            <v xml:space="preserve"> JAMMU (SNR)</v>
          </cell>
        </row>
        <row r="93">
          <cell r="B93">
            <v>17</v>
          </cell>
          <cell r="C93" t="str">
            <v xml:space="preserve"> JAMMU (SNR)</v>
          </cell>
        </row>
        <row r="94">
          <cell r="B94">
            <v>17</v>
          </cell>
          <cell r="C94" t="str">
            <v xml:space="preserve"> JAMMU (SNR)</v>
          </cell>
        </row>
        <row r="95">
          <cell r="B95">
            <v>17</v>
          </cell>
          <cell r="C95" t="str">
            <v xml:space="preserve"> JAMMU (SNR)</v>
          </cell>
        </row>
        <row r="96">
          <cell r="B96">
            <v>17</v>
          </cell>
          <cell r="C96" t="str">
            <v xml:space="preserve"> JAMMU (SNR)</v>
          </cell>
        </row>
        <row r="97">
          <cell r="B97">
            <v>17</v>
          </cell>
          <cell r="C97" t="str">
            <v xml:space="preserve"> JAMMU (SNR)</v>
          </cell>
        </row>
        <row r="98">
          <cell r="B98">
            <v>17</v>
          </cell>
          <cell r="C98" t="str">
            <v xml:space="preserve"> JAMMU (SNR)</v>
          </cell>
        </row>
        <row r="99">
          <cell r="B99">
            <v>17</v>
          </cell>
          <cell r="C99" t="str">
            <v xml:space="preserve"> JAMMU (SNR)</v>
          </cell>
        </row>
        <row r="100">
          <cell r="B100">
            <v>17</v>
          </cell>
          <cell r="C100" t="str">
            <v xml:space="preserve"> JAMMU (SNR)</v>
          </cell>
        </row>
        <row r="101">
          <cell r="B101">
            <v>17</v>
          </cell>
          <cell r="C101" t="str">
            <v xml:space="preserve"> JAMMU (SNR)</v>
          </cell>
        </row>
        <row r="102">
          <cell r="B102">
            <v>17</v>
          </cell>
          <cell r="C102" t="str">
            <v xml:space="preserve"> JAMMU (SNR)</v>
          </cell>
        </row>
        <row r="103">
          <cell r="B103" t="str">
            <v>17 Total</v>
          </cell>
        </row>
        <row r="104">
          <cell r="B104">
            <v>18</v>
          </cell>
          <cell r="C104" t="str">
            <v xml:space="preserve"> HP (SHM)</v>
          </cell>
        </row>
        <row r="105">
          <cell r="B105">
            <v>18</v>
          </cell>
          <cell r="C105" t="str">
            <v xml:space="preserve"> HP (SHM)</v>
          </cell>
        </row>
        <row r="106">
          <cell r="B106">
            <v>18</v>
          </cell>
          <cell r="C106" t="str">
            <v xml:space="preserve"> HP (SHM)</v>
          </cell>
        </row>
        <row r="107">
          <cell r="B107">
            <v>18</v>
          </cell>
          <cell r="C107" t="str">
            <v xml:space="preserve"> HP (SHM)</v>
          </cell>
        </row>
        <row r="108">
          <cell r="B108">
            <v>18</v>
          </cell>
          <cell r="C108" t="str">
            <v xml:space="preserve"> HP (SHM)</v>
          </cell>
        </row>
        <row r="109">
          <cell r="B109">
            <v>18</v>
          </cell>
          <cell r="C109" t="str">
            <v xml:space="preserve"> HP (SHM)</v>
          </cell>
        </row>
        <row r="110">
          <cell r="B110">
            <v>18</v>
          </cell>
          <cell r="C110" t="str">
            <v xml:space="preserve"> HP (SHM)</v>
          </cell>
        </row>
        <row r="111">
          <cell r="B111">
            <v>18</v>
          </cell>
          <cell r="C111" t="str">
            <v xml:space="preserve"> HP (SHM)</v>
          </cell>
        </row>
        <row r="112">
          <cell r="B112">
            <v>18</v>
          </cell>
          <cell r="C112" t="str">
            <v xml:space="preserve"> HP (SHM)</v>
          </cell>
        </row>
        <row r="113">
          <cell r="B113">
            <v>18</v>
          </cell>
          <cell r="C113" t="str">
            <v xml:space="preserve"> HP (SHM)</v>
          </cell>
        </row>
        <row r="114">
          <cell r="B114">
            <v>18</v>
          </cell>
          <cell r="C114" t="str">
            <v xml:space="preserve"> HP (SHM)</v>
          </cell>
        </row>
        <row r="115">
          <cell r="B115" t="str">
            <v>18 Total</v>
          </cell>
        </row>
        <row r="116">
          <cell r="B116">
            <v>19</v>
          </cell>
          <cell r="C116" t="str">
            <v xml:space="preserve"> UTTARAKHAND</v>
          </cell>
        </row>
        <row r="117">
          <cell r="B117">
            <v>19</v>
          </cell>
          <cell r="C117" t="str">
            <v xml:space="preserve"> UTTARAKHAND</v>
          </cell>
        </row>
        <row r="118">
          <cell r="B118">
            <v>19</v>
          </cell>
          <cell r="C118" t="str">
            <v xml:space="preserve"> UTTARAKHAND</v>
          </cell>
        </row>
        <row r="119">
          <cell r="B119">
            <v>19</v>
          </cell>
          <cell r="C119" t="str">
            <v xml:space="preserve"> UTTARAKHAND</v>
          </cell>
        </row>
        <row r="120">
          <cell r="B120">
            <v>19</v>
          </cell>
          <cell r="C120" t="str">
            <v xml:space="preserve"> UTTARAKHAND</v>
          </cell>
        </row>
        <row r="121">
          <cell r="B121">
            <v>19</v>
          </cell>
          <cell r="C121" t="str">
            <v xml:space="preserve"> UTTARAKHAND</v>
          </cell>
        </row>
        <row r="122">
          <cell r="B122">
            <v>19</v>
          </cell>
          <cell r="C122" t="str">
            <v xml:space="preserve"> UTTARAKHAND</v>
          </cell>
        </row>
        <row r="123">
          <cell r="B123">
            <v>19</v>
          </cell>
          <cell r="C123" t="str">
            <v xml:space="preserve"> UTTARAKHAND</v>
          </cell>
        </row>
        <row r="124">
          <cell r="B124">
            <v>19</v>
          </cell>
          <cell r="C124" t="str">
            <v xml:space="preserve"> UTTARAKHAND</v>
          </cell>
        </row>
        <row r="125">
          <cell r="B125">
            <v>19</v>
          </cell>
          <cell r="C125" t="str">
            <v xml:space="preserve"> UTTARAKHAND</v>
          </cell>
        </row>
        <row r="126">
          <cell r="B126">
            <v>19</v>
          </cell>
          <cell r="C126" t="str">
            <v xml:space="preserve"> UTTARAKHAND</v>
          </cell>
        </row>
        <row r="127">
          <cell r="B127">
            <v>19</v>
          </cell>
          <cell r="C127" t="str">
            <v xml:space="preserve"> UTTARAKHAND</v>
          </cell>
        </row>
        <row r="128">
          <cell r="B128" t="str">
            <v>19 Total</v>
          </cell>
        </row>
        <row r="129">
          <cell r="B129">
            <v>20</v>
          </cell>
          <cell r="C129" t="str">
            <v xml:space="preserve"> CHANDIGARH</v>
          </cell>
        </row>
        <row r="130">
          <cell r="B130">
            <v>20</v>
          </cell>
          <cell r="C130" t="str">
            <v xml:space="preserve"> CHANDIGARH</v>
          </cell>
        </row>
        <row r="131">
          <cell r="B131">
            <v>20</v>
          </cell>
          <cell r="C131" t="str">
            <v xml:space="preserve"> CHANDIGARH</v>
          </cell>
        </row>
        <row r="132">
          <cell r="B132">
            <v>20</v>
          </cell>
          <cell r="C132" t="str">
            <v xml:space="preserve"> CHANDIGARH</v>
          </cell>
        </row>
        <row r="133">
          <cell r="B133">
            <v>20</v>
          </cell>
          <cell r="C133" t="str">
            <v xml:space="preserve"> CHANDIGARH</v>
          </cell>
        </row>
        <row r="134">
          <cell r="B134">
            <v>20</v>
          </cell>
          <cell r="C134" t="str">
            <v xml:space="preserve"> CHANDIGARH</v>
          </cell>
        </row>
        <row r="135">
          <cell r="B135">
            <v>20</v>
          </cell>
          <cell r="C135" t="str">
            <v xml:space="preserve"> CHANDIGARH</v>
          </cell>
        </row>
        <row r="136">
          <cell r="B136">
            <v>20</v>
          </cell>
          <cell r="C136" t="str">
            <v xml:space="preserve"> CHANDIGARH</v>
          </cell>
        </row>
        <row r="137">
          <cell r="B137" t="str">
            <v>20 Total</v>
          </cell>
        </row>
        <row r="138">
          <cell r="B138">
            <v>34</v>
          </cell>
          <cell r="C138" t="str">
            <v xml:space="preserve"> AHMEDABAD (GU</v>
          </cell>
        </row>
        <row r="139">
          <cell r="B139">
            <v>34</v>
          </cell>
          <cell r="C139" t="str">
            <v xml:space="preserve"> AHMEDABAD (GU</v>
          </cell>
        </row>
        <row r="140">
          <cell r="B140">
            <v>34</v>
          </cell>
          <cell r="C140" t="str">
            <v xml:space="preserve"> AHMEDABAD (GU</v>
          </cell>
        </row>
        <row r="141">
          <cell r="B141">
            <v>34</v>
          </cell>
          <cell r="C141" t="str">
            <v xml:space="preserve"> AHMEDABAD (GU</v>
          </cell>
        </row>
        <row r="142">
          <cell r="B142">
            <v>34</v>
          </cell>
          <cell r="C142" t="str">
            <v xml:space="preserve"> AHMEDABAD (GU</v>
          </cell>
        </row>
        <row r="143">
          <cell r="B143">
            <v>34</v>
          </cell>
          <cell r="C143" t="str">
            <v xml:space="preserve"> AHMEDABAD (GU</v>
          </cell>
        </row>
        <row r="144">
          <cell r="B144">
            <v>34</v>
          </cell>
          <cell r="C144" t="str">
            <v xml:space="preserve"> AHMEDABAD (GU</v>
          </cell>
        </row>
        <row r="145">
          <cell r="B145">
            <v>34</v>
          </cell>
          <cell r="C145" t="str">
            <v xml:space="preserve"> AHMEDABAD (GU</v>
          </cell>
        </row>
        <row r="146">
          <cell r="B146">
            <v>34</v>
          </cell>
          <cell r="C146" t="str">
            <v xml:space="preserve"> AHMEDABAD (GU</v>
          </cell>
        </row>
        <row r="147">
          <cell r="B147">
            <v>34</v>
          </cell>
          <cell r="C147" t="str">
            <v xml:space="preserve"> AHMEDABAD (GU</v>
          </cell>
        </row>
        <row r="148">
          <cell r="B148">
            <v>34</v>
          </cell>
          <cell r="C148" t="str">
            <v xml:space="preserve"> AHMEDABAD (GU</v>
          </cell>
        </row>
        <row r="149">
          <cell r="B149">
            <v>34</v>
          </cell>
          <cell r="C149" t="str">
            <v xml:space="preserve"> AHMEDABAD (GU</v>
          </cell>
        </row>
        <row r="150">
          <cell r="B150">
            <v>34</v>
          </cell>
          <cell r="C150" t="str">
            <v xml:space="preserve"> AHMEDABAD (GU</v>
          </cell>
        </row>
        <row r="151">
          <cell r="B151" t="str">
            <v>34 Total</v>
          </cell>
        </row>
        <row r="152">
          <cell r="B152">
            <v>35</v>
          </cell>
          <cell r="C152" t="str">
            <v xml:space="preserve"> MADHYA PRADES</v>
          </cell>
        </row>
        <row r="153">
          <cell r="B153">
            <v>35</v>
          </cell>
          <cell r="C153" t="str">
            <v xml:space="preserve"> MADHYA PRADES</v>
          </cell>
        </row>
        <row r="154">
          <cell r="B154">
            <v>35</v>
          </cell>
          <cell r="C154" t="str">
            <v xml:space="preserve"> MADHYA PRADES</v>
          </cell>
        </row>
        <row r="155">
          <cell r="B155">
            <v>35</v>
          </cell>
          <cell r="C155" t="str">
            <v xml:space="preserve"> MADHYA PRADES</v>
          </cell>
        </row>
        <row r="156">
          <cell r="B156">
            <v>35</v>
          </cell>
          <cell r="C156" t="str">
            <v xml:space="preserve"> MADHYA PRADES</v>
          </cell>
        </row>
        <row r="157">
          <cell r="B157">
            <v>35</v>
          </cell>
          <cell r="C157" t="str">
            <v xml:space="preserve"> MADHYA PRADES</v>
          </cell>
        </row>
        <row r="158">
          <cell r="B158">
            <v>35</v>
          </cell>
          <cell r="C158" t="str">
            <v xml:space="preserve"> MADHYA PRADES</v>
          </cell>
        </row>
        <row r="159">
          <cell r="B159">
            <v>35</v>
          </cell>
          <cell r="C159" t="str">
            <v xml:space="preserve"> MADHYA PRADES</v>
          </cell>
        </row>
        <row r="160">
          <cell r="B160">
            <v>35</v>
          </cell>
          <cell r="C160" t="str">
            <v xml:space="preserve"> MADHYA PRADES</v>
          </cell>
        </row>
        <row r="161">
          <cell r="B161">
            <v>35</v>
          </cell>
          <cell r="C161" t="str">
            <v xml:space="preserve"> MADHYA PRADES</v>
          </cell>
        </row>
        <row r="162">
          <cell r="B162">
            <v>35</v>
          </cell>
          <cell r="C162" t="str">
            <v xml:space="preserve"> MADHYA PRADES</v>
          </cell>
        </row>
        <row r="163">
          <cell r="B163">
            <v>35</v>
          </cell>
          <cell r="C163" t="str">
            <v xml:space="preserve"> MADHYA PRADES</v>
          </cell>
        </row>
        <row r="164">
          <cell r="B164" t="str">
            <v>35 Total</v>
          </cell>
        </row>
        <row r="165">
          <cell r="B165">
            <v>39</v>
          </cell>
          <cell r="C165" t="str">
            <v xml:space="preserve"> CHHATTISGARH</v>
          </cell>
        </row>
        <row r="166">
          <cell r="B166">
            <v>39</v>
          </cell>
          <cell r="C166" t="str">
            <v xml:space="preserve"> CHHATTISGARH</v>
          </cell>
        </row>
        <row r="167">
          <cell r="B167">
            <v>39</v>
          </cell>
          <cell r="C167" t="str">
            <v xml:space="preserve"> CHHATTISGARH</v>
          </cell>
        </row>
        <row r="168">
          <cell r="B168">
            <v>39</v>
          </cell>
          <cell r="C168" t="str">
            <v xml:space="preserve"> CHHATTISGARH</v>
          </cell>
        </row>
        <row r="169">
          <cell r="B169">
            <v>39</v>
          </cell>
          <cell r="C169" t="str">
            <v xml:space="preserve"> CHHATTISGARH</v>
          </cell>
        </row>
        <row r="170">
          <cell r="B170">
            <v>39</v>
          </cell>
          <cell r="C170" t="str">
            <v xml:space="preserve"> CHHATTISGARH</v>
          </cell>
        </row>
        <row r="171">
          <cell r="B171">
            <v>39</v>
          </cell>
          <cell r="C171" t="str">
            <v xml:space="preserve"> CHHATTISGARH</v>
          </cell>
        </row>
        <row r="172">
          <cell r="B172">
            <v>39</v>
          </cell>
          <cell r="C172" t="str">
            <v xml:space="preserve"> CHHATTISGARH</v>
          </cell>
        </row>
        <row r="173">
          <cell r="B173">
            <v>39</v>
          </cell>
          <cell r="C173" t="str">
            <v xml:space="preserve"> CHHATTISGARH</v>
          </cell>
        </row>
        <row r="174">
          <cell r="B174">
            <v>39</v>
          </cell>
          <cell r="C174" t="str">
            <v xml:space="preserve"> CHHATTISGARH</v>
          </cell>
        </row>
        <row r="175">
          <cell r="B175" t="str">
            <v>39 Total</v>
          </cell>
        </row>
        <row r="176">
          <cell r="B176">
            <v>51</v>
          </cell>
          <cell r="C176" t="str">
            <v xml:space="preserve"> BIHAR (PATNA)</v>
          </cell>
        </row>
        <row r="177">
          <cell r="B177">
            <v>51</v>
          </cell>
          <cell r="C177" t="str">
            <v xml:space="preserve"> BIHAR (PATNA)</v>
          </cell>
        </row>
        <row r="178">
          <cell r="B178">
            <v>51</v>
          </cell>
          <cell r="C178" t="str">
            <v xml:space="preserve"> BIHAR (PATNA)</v>
          </cell>
        </row>
        <row r="179">
          <cell r="B179">
            <v>51</v>
          </cell>
          <cell r="C179" t="str">
            <v xml:space="preserve"> BIHAR (PATNA)</v>
          </cell>
        </row>
        <row r="180">
          <cell r="B180">
            <v>51</v>
          </cell>
          <cell r="C180" t="str">
            <v xml:space="preserve"> BIHAR (PATNA)</v>
          </cell>
        </row>
        <row r="181">
          <cell r="B181">
            <v>51</v>
          </cell>
          <cell r="C181" t="str">
            <v xml:space="preserve"> BIHAR (PATNA)</v>
          </cell>
        </row>
        <row r="182">
          <cell r="B182">
            <v>51</v>
          </cell>
          <cell r="C182" t="str">
            <v xml:space="preserve"> BIHAR (PATNA)</v>
          </cell>
        </row>
        <row r="183">
          <cell r="B183">
            <v>51</v>
          </cell>
          <cell r="C183" t="str">
            <v xml:space="preserve"> BIHAR (PATNA)</v>
          </cell>
        </row>
        <row r="184">
          <cell r="B184">
            <v>51</v>
          </cell>
          <cell r="C184" t="str">
            <v xml:space="preserve"> BIHAR (PATNA)</v>
          </cell>
        </row>
        <row r="185">
          <cell r="B185">
            <v>51</v>
          </cell>
          <cell r="C185" t="str">
            <v xml:space="preserve"> BIHAR (PATNA)</v>
          </cell>
        </row>
        <row r="186">
          <cell r="B186">
            <v>51</v>
          </cell>
          <cell r="C186" t="str">
            <v xml:space="preserve"> BIHAR (PATNA)</v>
          </cell>
        </row>
        <row r="187">
          <cell r="B187">
            <v>51</v>
          </cell>
          <cell r="C187" t="str">
            <v xml:space="preserve"> BIHAR (PATNA)</v>
          </cell>
        </row>
        <row r="188">
          <cell r="B188" t="str">
            <v>51 Total</v>
          </cell>
        </row>
        <row r="189">
          <cell r="B189">
            <v>52</v>
          </cell>
          <cell r="C189" t="str">
            <v xml:space="preserve"> KOLKATTA (WB)</v>
          </cell>
        </row>
        <row r="190">
          <cell r="B190">
            <v>52</v>
          </cell>
          <cell r="C190" t="str">
            <v xml:space="preserve"> KOLKATTA (WB)</v>
          </cell>
        </row>
        <row r="191">
          <cell r="B191">
            <v>52</v>
          </cell>
          <cell r="C191" t="str">
            <v xml:space="preserve"> KOLKATTA (WB)</v>
          </cell>
        </row>
        <row r="192">
          <cell r="B192">
            <v>52</v>
          </cell>
          <cell r="C192" t="str">
            <v xml:space="preserve"> KOLKATTA (WB)</v>
          </cell>
        </row>
        <row r="193">
          <cell r="B193">
            <v>52</v>
          </cell>
          <cell r="C193" t="str">
            <v xml:space="preserve"> KOLKATTA (WB)</v>
          </cell>
        </row>
        <row r="194">
          <cell r="B194">
            <v>52</v>
          </cell>
          <cell r="C194" t="str">
            <v xml:space="preserve"> KOLKATTA (WB)</v>
          </cell>
        </row>
        <row r="195">
          <cell r="B195">
            <v>52</v>
          </cell>
          <cell r="C195" t="str">
            <v xml:space="preserve"> KOLKATTA (WB)</v>
          </cell>
        </row>
        <row r="196">
          <cell r="B196">
            <v>52</v>
          </cell>
          <cell r="C196" t="str">
            <v xml:space="preserve"> KOLKATTA (WB)</v>
          </cell>
        </row>
        <row r="197">
          <cell r="B197">
            <v>52</v>
          </cell>
          <cell r="C197" t="str">
            <v xml:space="preserve"> KOLKATTA (WB)</v>
          </cell>
        </row>
        <row r="198">
          <cell r="B198">
            <v>52</v>
          </cell>
          <cell r="C198" t="str">
            <v xml:space="preserve"> KOLKATTA (WB)</v>
          </cell>
        </row>
        <row r="199">
          <cell r="B199">
            <v>52</v>
          </cell>
          <cell r="C199" t="str">
            <v xml:space="preserve"> KOLKATTA (WB)</v>
          </cell>
        </row>
        <row r="200">
          <cell r="B200">
            <v>52</v>
          </cell>
          <cell r="C200" t="str">
            <v xml:space="preserve"> KOLKATTA (WB)</v>
          </cell>
        </row>
        <row r="201">
          <cell r="B201">
            <v>52</v>
          </cell>
          <cell r="C201" t="str">
            <v xml:space="preserve"> KOLKATTA (WB)</v>
          </cell>
        </row>
        <row r="202">
          <cell r="B202">
            <v>52</v>
          </cell>
          <cell r="C202" t="str">
            <v xml:space="preserve"> KOLKATTA (WB)</v>
          </cell>
        </row>
        <row r="203">
          <cell r="B203" t="str">
            <v>52 Total</v>
          </cell>
        </row>
        <row r="204">
          <cell r="B204">
            <v>53</v>
          </cell>
          <cell r="C204" t="str">
            <v xml:space="preserve"> ORISSA(BUV)</v>
          </cell>
        </row>
        <row r="205">
          <cell r="B205">
            <v>53</v>
          </cell>
          <cell r="C205" t="str">
            <v xml:space="preserve"> ORISSA(BUV)</v>
          </cell>
        </row>
        <row r="206">
          <cell r="B206">
            <v>53</v>
          </cell>
          <cell r="C206" t="str">
            <v xml:space="preserve"> ORISSA(BUV)</v>
          </cell>
        </row>
        <row r="207">
          <cell r="B207">
            <v>53</v>
          </cell>
          <cell r="C207" t="str">
            <v xml:space="preserve"> ORISSA(BUV)</v>
          </cell>
        </row>
        <row r="208">
          <cell r="B208">
            <v>53</v>
          </cell>
          <cell r="C208" t="str">
            <v xml:space="preserve"> ORISSA(BUV)</v>
          </cell>
        </row>
        <row r="209">
          <cell r="B209">
            <v>53</v>
          </cell>
          <cell r="C209" t="str">
            <v xml:space="preserve"> ORISSA(BUV)</v>
          </cell>
        </row>
        <row r="210">
          <cell r="B210">
            <v>53</v>
          </cell>
          <cell r="C210" t="str">
            <v xml:space="preserve"> ORISSA(BUV)</v>
          </cell>
        </row>
        <row r="211">
          <cell r="B211">
            <v>53</v>
          </cell>
          <cell r="C211" t="str">
            <v xml:space="preserve"> ORISSA(BUV)</v>
          </cell>
        </row>
        <row r="212">
          <cell r="B212">
            <v>53</v>
          </cell>
          <cell r="C212" t="str">
            <v xml:space="preserve"> ORISSA(BUV)</v>
          </cell>
        </row>
        <row r="213">
          <cell r="B213">
            <v>53</v>
          </cell>
          <cell r="C213" t="str">
            <v xml:space="preserve"> ORISSA(BUV)</v>
          </cell>
        </row>
        <row r="214">
          <cell r="B214">
            <v>53</v>
          </cell>
          <cell r="C214" t="str">
            <v xml:space="preserve"> ORISSA(BUV)</v>
          </cell>
        </row>
        <row r="215">
          <cell r="B215">
            <v>53</v>
          </cell>
          <cell r="C215" t="str">
            <v xml:space="preserve"> ORISSA(BUV)</v>
          </cell>
        </row>
        <row r="216">
          <cell r="B216">
            <v>53</v>
          </cell>
          <cell r="C216" t="str">
            <v xml:space="preserve"> ORISSA(BUV)</v>
          </cell>
        </row>
        <row r="217">
          <cell r="B217">
            <v>53</v>
          </cell>
          <cell r="C217" t="str">
            <v xml:space="preserve"> ORISSA(BUV)</v>
          </cell>
        </row>
        <row r="218">
          <cell r="B218" t="str">
            <v>53 Total</v>
          </cell>
        </row>
        <row r="219">
          <cell r="B219">
            <v>54</v>
          </cell>
          <cell r="C219" t="str">
            <v xml:space="preserve"> ASSAM(GUW)</v>
          </cell>
        </row>
        <row r="220">
          <cell r="B220">
            <v>54</v>
          </cell>
          <cell r="C220" t="str">
            <v xml:space="preserve"> ASSAM(GUW)</v>
          </cell>
        </row>
        <row r="221">
          <cell r="B221">
            <v>54</v>
          </cell>
          <cell r="C221" t="str">
            <v xml:space="preserve"> ASSAM(GUW)</v>
          </cell>
        </row>
        <row r="222">
          <cell r="B222">
            <v>54</v>
          </cell>
          <cell r="C222" t="str">
            <v xml:space="preserve"> ASSAM(GUW)</v>
          </cell>
        </row>
        <row r="223">
          <cell r="B223">
            <v>54</v>
          </cell>
          <cell r="C223" t="str">
            <v xml:space="preserve"> ASSAM(GUW)</v>
          </cell>
        </row>
        <row r="224">
          <cell r="B224">
            <v>54</v>
          </cell>
          <cell r="C224" t="str">
            <v xml:space="preserve"> ASSAM(GUW)</v>
          </cell>
        </row>
        <row r="225">
          <cell r="B225">
            <v>54</v>
          </cell>
          <cell r="C225" t="str">
            <v xml:space="preserve"> ASSAM(GUW)</v>
          </cell>
        </row>
        <row r="226">
          <cell r="B226">
            <v>54</v>
          </cell>
          <cell r="C226" t="str">
            <v xml:space="preserve"> ASSAM(GUW)</v>
          </cell>
        </row>
        <row r="227">
          <cell r="B227">
            <v>54</v>
          </cell>
          <cell r="C227" t="str">
            <v xml:space="preserve"> ASSAM(GUW)</v>
          </cell>
        </row>
        <row r="228">
          <cell r="B228">
            <v>54</v>
          </cell>
          <cell r="C228" t="str">
            <v xml:space="preserve"> ASSAM(GUW)</v>
          </cell>
        </row>
        <row r="229">
          <cell r="B229">
            <v>54</v>
          </cell>
          <cell r="C229" t="str">
            <v xml:space="preserve"> ASSAM(GUW)</v>
          </cell>
        </row>
        <row r="230">
          <cell r="B230">
            <v>54</v>
          </cell>
          <cell r="C230" t="str">
            <v xml:space="preserve"> ASSAM(GUW)</v>
          </cell>
        </row>
        <row r="231">
          <cell r="B231" t="str">
            <v>54 Total</v>
          </cell>
        </row>
        <row r="232">
          <cell r="B232">
            <v>55</v>
          </cell>
          <cell r="C232" t="str">
            <v xml:space="preserve"> JHARKHAND (RA</v>
          </cell>
        </row>
        <row r="233">
          <cell r="B233">
            <v>55</v>
          </cell>
          <cell r="C233" t="str">
            <v xml:space="preserve"> JHARKHAND (RA</v>
          </cell>
        </row>
        <row r="234">
          <cell r="B234">
            <v>55</v>
          </cell>
          <cell r="C234" t="str">
            <v xml:space="preserve"> JHARKHAND (RA</v>
          </cell>
        </row>
        <row r="235">
          <cell r="B235">
            <v>55</v>
          </cell>
          <cell r="C235" t="str">
            <v xml:space="preserve"> JHARKHAND (RA</v>
          </cell>
        </row>
        <row r="236">
          <cell r="B236">
            <v>55</v>
          </cell>
          <cell r="C236" t="str">
            <v xml:space="preserve"> JHARKHAND (RA</v>
          </cell>
        </row>
        <row r="237">
          <cell r="B237">
            <v>55</v>
          </cell>
          <cell r="C237" t="str">
            <v xml:space="preserve"> JHARKHAND (RA</v>
          </cell>
        </row>
        <row r="238">
          <cell r="B238">
            <v>55</v>
          </cell>
          <cell r="C238" t="str">
            <v xml:space="preserve"> JHARKHAND (RA</v>
          </cell>
        </row>
        <row r="239">
          <cell r="B239">
            <v>55</v>
          </cell>
          <cell r="C239" t="str">
            <v xml:space="preserve"> JHARKHAND (RA</v>
          </cell>
        </row>
        <row r="240">
          <cell r="B240">
            <v>55</v>
          </cell>
          <cell r="C240" t="str">
            <v xml:space="preserve"> JHARKHAND (RA</v>
          </cell>
        </row>
        <row r="241">
          <cell r="B241">
            <v>55</v>
          </cell>
          <cell r="C241" t="str">
            <v xml:space="preserve"> JHARKHAND (RA</v>
          </cell>
        </row>
        <row r="242">
          <cell r="B242">
            <v>55</v>
          </cell>
          <cell r="C242" t="str">
            <v xml:space="preserve"> JHARKHAND (RA</v>
          </cell>
        </row>
        <row r="243">
          <cell r="B243">
            <v>55</v>
          </cell>
          <cell r="C243" t="str">
            <v xml:space="preserve"> JHARKHAND (RA</v>
          </cell>
        </row>
        <row r="244">
          <cell r="B244">
            <v>55</v>
          </cell>
          <cell r="C244" t="str">
            <v xml:space="preserve"> JHARKHAND (RA</v>
          </cell>
        </row>
        <row r="245">
          <cell r="B245">
            <v>55</v>
          </cell>
          <cell r="C245" t="str">
            <v xml:space="preserve"> JHARKHAND (RA</v>
          </cell>
        </row>
        <row r="246">
          <cell r="B246" t="str">
            <v>55 Total</v>
          </cell>
        </row>
        <row r="247">
          <cell r="B247">
            <v>56</v>
          </cell>
          <cell r="C247" t="str">
            <v xml:space="preserve"> KOLKATTA</v>
          </cell>
        </row>
        <row r="248">
          <cell r="B248">
            <v>56</v>
          </cell>
          <cell r="C248" t="str">
            <v xml:space="preserve"> KOLKATTA</v>
          </cell>
        </row>
        <row r="249">
          <cell r="B249">
            <v>56</v>
          </cell>
          <cell r="C249" t="str">
            <v xml:space="preserve"> KOLKATTA</v>
          </cell>
        </row>
        <row r="250">
          <cell r="B250">
            <v>56</v>
          </cell>
          <cell r="C250" t="str">
            <v xml:space="preserve"> KOLKATTA</v>
          </cell>
        </row>
        <row r="251">
          <cell r="B251">
            <v>56</v>
          </cell>
          <cell r="C251" t="str">
            <v xml:space="preserve"> KOLKATTA</v>
          </cell>
        </row>
        <row r="252">
          <cell r="B252">
            <v>56</v>
          </cell>
          <cell r="C252" t="str">
            <v xml:space="preserve"> KOLKATTA</v>
          </cell>
        </row>
        <row r="253">
          <cell r="B253">
            <v>56</v>
          </cell>
          <cell r="C253" t="str">
            <v xml:space="preserve"> KOLKATTA</v>
          </cell>
        </row>
        <row r="254">
          <cell r="B254">
            <v>56</v>
          </cell>
          <cell r="C254" t="str">
            <v xml:space="preserve"> KOLKATTA</v>
          </cell>
        </row>
        <row r="255">
          <cell r="B255">
            <v>56</v>
          </cell>
          <cell r="C255" t="str">
            <v xml:space="preserve"> KOLKATTA</v>
          </cell>
        </row>
        <row r="256">
          <cell r="B256">
            <v>56</v>
          </cell>
          <cell r="C256" t="str">
            <v xml:space="preserve"> KOLKATTA</v>
          </cell>
        </row>
        <row r="257">
          <cell r="B257">
            <v>56</v>
          </cell>
          <cell r="C257" t="str">
            <v xml:space="preserve"> KOLKATTA</v>
          </cell>
        </row>
        <row r="258">
          <cell r="B258">
            <v>56</v>
          </cell>
          <cell r="C258" t="str">
            <v xml:space="preserve"> KOLKATTA</v>
          </cell>
        </row>
        <row r="259">
          <cell r="B259" t="str">
            <v>56 Total</v>
          </cell>
        </row>
        <row r="260">
          <cell r="B260">
            <v>58</v>
          </cell>
          <cell r="C260" t="str">
            <v xml:space="preserve"> ARUNACHAL</v>
          </cell>
        </row>
        <row r="261">
          <cell r="B261">
            <v>58</v>
          </cell>
          <cell r="C261" t="str">
            <v xml:space="preserve"> ARUNACHAL</v>
          </cell>
        </row>
        <row r="262">
          <cell r="B262">
            <v>58</v>
          </cell>
          <cell r="C262" t="str">
            <v xml:space="preserve"> ARUNACHAL</v>
          </cell>
        </row>
        <row r="263">
          <cell r="B263">
            <v>58</v>
          </cell>
          <cell r="C263" t="str">
            <v xml:space="preserve"> ARUNACHAL</v>
          </cell>
        </row>
        <row r="264">
          <cell r="B264">
            <v>58</v>
          </cell>
          <cell r="C264" t="str">
            <v xml:space="preserve"> ARUNACHAL</v>
          </cell>
        </row>
        <row r="265">
          <cell r="B265">
            <v>58</v>
          </cell>
          <cell r="C265" t="str">
            <v xml:space="preserve"> ARUNACHAL</v>
          </cell>
        </row>
        <row r="266">
          <cell r="B266">
            <v>58</v>
          </cell>
          <cell r="C266" t="str">
            <v xml:space="preserve"> ARUNACHAL</v>
          </cell>
        </row>
        <row r="267">
          <cell r="B267">
            <v>58</v>
          </cell>
          <cell r="C267" t="str">
            <v xml:space="preserve"> ARUNACHAL</v>
          </cell>
        </row>
        <row r="268">
          <cell r="B268">
            <v>58</v>
          </cell>
          <cell r="C268" t="str">
            <v xml:space="preserve"> ARUNACHAL</v>
          </cell>
        </row>
        <row r="269">
          <cell r="B269">
            <v>58</v>
          </cell>
          <cell r="C269" t="str">
            <v xml:space="preserve"> ARUNACHAL</v>
          </cell>
        </row>
        <row r="270">
          <cell r="B270" t="str">
            <v>58 Total</v>
          </cell>
        </row>
        <row r="271">
          <cell r="B271">
            <v>59</v>
          </cell>
          <cell r="C271" t="str">
            <v xml:space="preserve"> MANIPUR</v>
          </cell>
        </row>
        <row r="272">
          <cell r="B272">
            <v>59</v>
          </cell>
          <cell r="C272" t="str">
            <v xml:space="preserve"> MANIPUR</v>
          </cell>
        </row>
        <row r="273">
          <cell r="B273">
            <v>59</v>
          </cell>
          <cell r="C273" t="str">
            <v xml:space="preserve"> MANIPUR</v>
          </cell>
        </row>
        <row r="274">
          <cell r="B274">
            <v>59</v>
          </cell>
          <cell r="C274" t="str">
            <v xml:space="preserve"> MANIPUR</v>
          </cell>
        </row>
        <row r="275">
          <cell r="B275">
            <v>59</v>
          </cell>
          <cell r="C275" t="str">
            <v xml:space="preserve"> MANIPUR</v>
          </cell>
        </row>
        <row r="276">
          <cell r="B276">
            <v>59</v>
          </cell>
          <cell r="C276" t="str">
            <v xml:space="preserve"> MANIPUR</v>
          </cell>
        </row>
        <row r="277">
          <cell r="B277">
            <v>59</v>
          </cell>
          <cell r="C277" t="str">
            <v xml:space="preserve"> MANIPUR</v>
          </cell>
        </row>
        <row r="278">
          <cell r="B278">
            <v>59</v>
          </cell>
          <cell r="C278" t="str">
            <v xml:space="preserve"> MANIPUR</v>
          </cell>
        </row>
        <row r="279">
          <cell r="B279">
            <v>59</v>
          </cell>
          <cell r="C279" t="str">
            <v xml:space="preserve"> MANIPUR</v>
          </cell>
        </row>
        <row r="280">
          <cell r="B280">
            <v>59</v>
          </cell>
          <cell r="C280" t="str">
            <v xml:space="preserve"> MANIPUR</v>
          </cell>
        </row>
        <row r="281">
          <cell r="B281" t="str">
            <v>59 Total</v>
          </cell>
        </row>
        <row r="282">
          <cell r="B282">
            <v>60</v>
          </cell>
          <cell r="C282" t="str">
            <v xml:space="preserve"> MEGHALAYA</v>
          </cell>
        </row>
        <row r="283">
          <cell r="B283">
            <v>60</v>
          </cell>
          <cell r="C283" t="str">
            <v xml:space="preserve"> MEGHALAYA</v>
          </cell>
        </row>
        <row r="284">
          <cell r="B284">
            <v>60</v>
          </cell>
          <cell r="C284" t="str">
            <v xml:space="preserve"> MEGHALAYA</v>
          </cell>
        </row>
        <row r="285">
          <cell r="B285">
            <v>60</v>
          </cell>
          <cell r="C285" t="str">
            <v xml:space="preserve"> MEGHALAYA</v>
          </cell>
        </row>
        <row r="286">
          <cell r="B286">
            <v>60</v>
          </cell>
          <cell r="C286" t="str">
            <v xml:space="preserve"> MEGHALAYA</v>
          </cell>
        </row>
        <row r="287">
          <cell r="B287">
            <v>60</v>
          </cell>
          <cell r="C287" t="str">
            <v xml:space="preserve"> MEGHALAYA</v>
          </cell>
        </row>
        <row r="288">
          <cell r="B288">
            <v>60</v>
          </cell>
          <cell r="C288" t="str">
            <v xml:space="preserve"> MEGHALAYA</v>
          </cell>
        </row>
        <row r="289">
          <cell r="B289">
            <v>60</v>
          </cell>
          <cell r="C289" t="str">
            <v xml:space="preserve"> MEGHALAYA</v>
          </cell>
        </row>
        <row r="290">
          <cell r="B290">
            <v>60</v>
          </cell>
          <cell r="C290" t="str">
            <v xml:space="preserve"> MEGHALAYA</v>
          </cell>
        </row>
        <row r="291">
          <cell r="B291">
            <v>60</v>
          </cell>
          <cell r="C291" t="str">
            <v xml:space="preserve"> MEGHALAYA</v>
          </cell>
        </row>
        <row r="292">
          <cell r="B292" t="str">
            <v>60 Total</v>
          </cell>
        </row>
        <row r="293">
          <cell r="B293">
            <v>61</v>
          </cell>
          <cell r="C293" t="str">
            <v xml:space="preserve"> MIZORAM</v>
          </cell>
        </row>
        <row r="294">
          <cell r="B294">
            <v>61</v>
          </cell>
          <cell r="C294" t="str">
            <v xml:space="preserve"> MIZORAM</v>
          </cell>
        </row>
        <row r="295">
          <cell r="B295">
            <v>61</v>
          </cell>
          <cell r="C295" t="str">
            <v xml:space="preserve"> MIZORAM</v>
          </cell>
        </row>
        <row r="296">
          <cell r="B296">
            <v>61</v>
          </cell>
          <cell r="C296" t="str">
            <v xml:space="preserve"> MIZORAM</v>
          </cell>
        </row>
        <row r="297">
          <cell r="B297">
            <v>61</v>
          </cell>
          <cell r="C297" t="str">
            <v xml:space="preserve"> MIZORAM</v>
          </cell>
        </row>
        <row r="298">
          <cell r="B298">
            <v>61</v>
          </cell>
          <cell r="C298" t="str">
            <v xml:space="preserve"> MIZORAM</v>
          </cell>
        </row>
        <row r="299">
          <cell r="B299">
            <v>61</v>
          </cell>
          <cell r="C299" t="str">
            <v xml:space="preserve"> MIZORAM</v>
          </cell>
        </row>
        <row r="300">
          <cell r="B300">
            <v>61</v>
          </cell>
          <cell r="C300" t="str">
            <v xml:space="preserve"> MIZORAM</v>
          </cell>
        </row>
        <row r="301">
          <cell r="B301" t="str">
            <v>61 Total</v>
          </cell>
        </row>
        <row r="302">
          <cell r="B302">
            <v>62</v>
          </cell>
          <cell r="C302" t="str">
            <v xml:space="preserve"> NAGALAND</v>
          </cell>
        </row>
        <row r="303">
          <cell r="B303">
            <v>62</v>
          </cell>
          <cell r="C303" t="str">
            <v xml:space="preserve"> NAGALAND</v>
          </cell>
        </row>
        <row r="304">
          <cell r="B304">
            <v>62</v>
          </cell>
          <cell r="C304" t="str">
            <v xml:space="preserve"> NAGALAND</v>
          </cell>
        </row>
        <row r="305">
          <cell r="B305">
            <v>62</v>
          </cell>
          <cell r="C305" t="str">
            <v xml:space="preserve"> NAGALAND</v>
          </cell>
        </row>
        <row r="306">
          <cell r="B306">
            <v>62</v>
          </cell>
          <cell r="C306" t="str">
            <v xml:space="preserve"> NAGALAND</v>
          </cell>
        </row>
        <row r="307">
          <cell r="B307">
            <v>62</v>
          </cell>
          <cell r="C307" t="str">
            <v xml:space="preserve"> NAGALAND</v>
          </cell>
        </row>
        <row r="308">
          <cell r="B308">
            <v>62</v>
          </cell>
          <cell r="C308" t="str">
            <v xml:space="preserve"> NAGALAND</v>
          </cell>
        </row>
        <row r="309">
          <cell r="B309">
            <v>62</v>
          </cell>
          <cell r="C309" t="str">
            <v xml:space="preserve"> NAGALAND</v>
          </cell>
        </row>
        <row r="310">
          <cell r="B310">
            <v>62</v>
          </cell>
          <cell r="C310" t="str">
            <v xml:space="preserve"> NAGALAND</v>
          </cell>
        </row>
        <row r="311">
          <cell r="B311">
            <v>62</v>
          </cell>
          <cell r="C311" t="str">
            <v xml:space="preserve"> NAGALAND</v>
          </cell>
        </row>
        <row r="312">
          <cell r="B312" t="str">
            <v>62 Total</v>
          </cell>
        </row>
        <row r="313">
          <cell r="B313">
            <v>63</v>
          </cell>
          <cell r="C313" t="str">
            <v xml:space="preserve"> TRIPURA</v>
          </cell>
        </row>
        <row r="314">
          <cell r="B314">
            <v>63</v>
          </cell>
          <cell r="C314" t="str">
            <v xml:space="preserve"> TRIPURA</v>
          </cell>
        </row>
        <row r="315">
          <cell r="B315">
            <v>63</v>
          </cell>
          <cell r="C315" t="str">
            <v xml:space="preserve"> TRIPURA</v>
          </cell>
        </row>
        <row r="316">
          <cell r="B316">
            <v>63</v>
          </cell>
          <cell r="C316" t="str">
            <v xml:space="preserve"> TRIPURA</v>
          </cell>
        </row>
        <row r="317">
          <cell r="B317">
            <v>63</v>
          </cell>
          <cell r="C317" t="str">
            <v xml:space="preserve"> TRIPURA</v>
          </cell>
        </row>
        <row r="318">
          <cell r="B318">
            <v>63</v>
          </cell>
          <cell r="C318" t="str">
            <v xml:space="preserve"> TRIPURA</v>
          </cell>
        </row>
        <row r="319">
          <cell r="B319">
            <v>63</v>
          </cell>
          <cell r="C319" t="str">
            <v xml:space="preserve"> TRIPURA</v>
          </cell>
        </row>
        <row r="320">
          <cell r="B320">
            <v>63</v>
          </cell>
          <cell r="C320" t="str">
            <v xml:space="preserve"> TRIPURA</v>
          </cell>
        </row>
        <row r="321">
          <cell r="B321">
            <v>63</v>
          </cell>
          <cell r="C321" t="str">
            <v xml:space="preserve"> TRIPURA</v>
          </cell>
        </row>
        <row r="322">
          <cell r="B322" t="str">
            <v>63 Total</v>
          </cell>
        </row>
        <row r="323">
          <cell r="B323">
            <v>64</v>
          </cell>
          <cell r="C323" t="str">
            <v xml:space="preserve"> SIKKIM</v>
          </cell>
        </row>
        <row r="324">
          <cell r="B324">
            <v>64</v>
          </cell>
          <cell r="C324" t="str">
            <v xml:space="preserve"> SIKKIM</v>
          </cell>
        </row>
        <row r="325">
          <cell r="B325">
            <v>64</v>
          </cell>
          <cell r="C325" t="str">
            <v xml:space="preserve"> SIKKIM</v>
          </cell>
        </row>
        <row r="326">
          <cell r="B326">
            <v>64</v>
          </cell>
          <cell r="C326" t="str">
            <v xml:space="preserve"> SIKKIM</v>
          </cell>
        </row>
        <row r="327">
          <cell r="B327">
            <v>64</v>
          </cell>
          <cell r="C327" t="str">
            <v xml:space="preserve"> SIKKIM</v>
          </cell>
        </row>
        <row r="328">
          <cell r="B328">
            <v>64</v>
          </cell>
          <cell r="C328" t="str">
            <v xml:space="preserve"> SIKKIM</v>
          </cell>
        </row>
        <row r="329">
          <cell r="B329">
            <v>64</v>
          </cell>
          <cell r="C329" t="str">
            <v xml:space="preserve"> SIKKIM</v>
          </cell>
        </row>
        <row r="330">
          <cell r="B330">
            <v>64</v>
          </cell>
          <cell r="C330" t="str">
            <v xml:space="preserve"> SIKKIM</v>
          </cell>
        </row>
        <row r="331">
          <cell r="B331">
            <v>64</v>
          </cell>
          <cell r="C331" t="str">
            <v xml:space="preserve"> SIKKIM</v>
          </cell>
        </row>
        <row r="332">
          <cell r="B332" t="str">
            <v>64 Total</v>
          </cell>
        </row>
        <row r="333">
          <cell r="B333">
            <v>71</v>
          </cell>
          <cell r="C333" t="str">
            <v xml:space="preserve"> BANGLORE (KAR</v>
          </cell>
        </row>
        <row r="334">
          <cell r="B334">
            <v>71</v>
          </cell>
          <cell r="C334" t="str">
            <v xml:space="preserve"> BANGLORE (KAR</v>
          </cell>
        </row>
        <row r="335">
          <cell r="B335">
            <v>71</v>
          </cell>
          <cell r="C335" t="str">
            <v xml:space="preserve"> BANGLORE (KAR</v>
          </cell>
        </row>
        <row r="336">
          <cell r="B336">
            <v>71</v>
          </cell>
          <cell r="C336" t="str">
            <v xml:space="preserve"> BANGLORE (KAR</v>
          </cell>
        </row>
        <row r="337">
          <cell r="B337">
            <v>71</v>
          </cell>
          <cell r="C337" t="str">
            <v xml:space="preserve"> BANGLORE (KAR</v>
          </cell>
        </row>
        <row r="338">
          <cell r="B338">
            <v>71</v>
          </cell>
          <cell r="C338" t="str">
            <v xml:space="preserve"> BANGLORE (KAR</v>
          </cell>
        </row>
        <row r="339">
          <cell r="B339">
            <v>71</v>
          </cell>
          <cell r="C339" t="str">
            <v xml:space="preserve"> BANGLORE (KAR</v>
          </cell>
        </row>
        <row r="340">
          <cell r="B340">
            <v>71</v>
          </cell>
          <cell r="C340" t="str">
            <v xml:space="preserve"> BANGLORE (KAR</v>
          </cell>
        </row>
        <row r="341">
          <cell r="B341">
            <v>71</v>
          </cell>
          <cell r="C341" t="str">
            <v xml:space="preserve"> BANGLORE (KAR</v>
          </cell>
        </row>
        <row r="342">
          <cell r="B342">
            <v>71</v>
          </cell>
          <cell r="C342" t="str">
            <v xml:space="preserve"> BANGLORE (KAR</v>
          </cell>
        </row>
        <row r="343">
          <cell r="B343">
            <v>71</v>
          </cell>
          <cell r="C343" t="str">
            <v xml:space="preserve"> BANGLORE (KAR</v>
          </cell>
        </row>
        <row r="344">
          <cell r="B344">
            <v>71</v>
          </cell>
          <cell r="C344" t="str">
            <v xml:space="preserve"> BANGLORE (KAR</v>
          </cell>
        </row>
        <row r="345">
          <cell r="B345">
            <v>71</v>
          </cell>
          <cell r="C345" t="str">
            <v xml:space="preserve"> BANGLORE (KAR</v>
          </cell>
        </row>
        <row r="346">
          <cell r="B346">
            <v>71</v>
          </cell>
          <cell r="C346" t="str">
            <v xml:space="preserve"> BANGLORE (KAR</v>
          </cell>
        </row>
        <row r="347">
          <cell r="B347">
            <v>71</v>
          </cell>
          <cell r="C347" t="str">
            <v xml:space="preserve"> BANGLORE (KAR</v>
          </cell>
        </row>
        <row r="348">
          <cell r="B348">
            <v>71</v>
          </cell>
          <cell r="C348" t="str">
            <v xml:space="preserve"> BANGLORE (KAR</v>
          </cell>
        </row>
        <row r="349">
          <cell r="B349" t="str">
            <v>71 Total</v>
          </cell>
        </row>
        <row r="350">
          <cell r="B350">
            <v>72</v>
          </cell>
          <cell r="C350" t="str">
            <v xml:space="preserve"> ANDHRA PRADES</v>
          </cell>
        </row>
        <row r="351">
          <cell r="B351">
            <v>72</v>
          </cell>
          <cell r="C351" t="str">
            <v xml:space="preserve"> ANDHRA PRADES</v>
          </cell>
        </row>
        <row r="352">
          <cell r="B352">
            <v>72</v>
          </cell>
          <cell r="C352" t="str">
            <v xml:space="preserve"> ANDHRA PRADES</v>
          </cell>
        </row>
        <row r="353">
          <cell r="B353">
            <v>72</v>
          </cell>
          <cell r="C353" t="str">
            <v xml:space="preserve"> ANDHRA PRADES</v>
          </cell>
        </row>
        <row r="354">
          <cell r="B354">
            <v>72</v>
          </cell>
          <cell r="C354" t="str">
            <v xml:space="preserve"> ANDHRA PRADES</v>
          </cell>
        </row>
        <row r="355">
          <cell r="B355">
            <v>72</v>
          </cell>
          <cell r="C355" t="str">
            <v xml:space="preserve"> ANDHRA PRADES</v>
          </cell>
        </row>
        <row r="356">
          <cell r="B356">
            <v>72</v>
          </cell>
          <cell r="C356" t="str">
            <v xml:space="preserve"> ANDHRA PRADES</v>
          </cell>
        </row>
        <row r="357">
          <cell r="B357">
            <v>72</v>
          </cell>
          <cell r="C357" t="str">
            <v xml:space="preserve"> ANDHRA PRADES</v>
          </cell>
        </row>
        <row r="358">
          <cell r="B358">
            <v>72</v>
          </cell>
          <cell r="C358" t="str">
            <v xml:space="preserve"> ANDHRA PRADES</v>
          </cell>
        </row>
        <row r="359">
          <cell r="B359">
            <v>72</v>
          </cell>
          <cell r="C359" t="str">
            <v xml:space="preserve"> ANDHRA PRADES</v>
          </cell>
        </row>
        <row r="360">
          <cell r="B360">
            <v>72</v>
          </cell>
          <cell r="C360" t="str">
            <v xml:space="preserve"> ANDHRA PRADES</v>
          </cell>
        </row>
        <row r="361">
          <cell r="B361">
            <v>72</v>
          </cell>
          <cell r="C361" t="str">
            <v xml:space="preserve"> ANDHRA PRADES</v>
          </cell>
        </row>
        <row r="362">
          <cell r="B362">
            <v>72</v>
          </cell>
          <cell r="C362" t="str">
            <v xml:space="preserve"> ANDHRA PRADES</v>
          </cell>
        </row>
        <row r="363">
          <cell r="B363">
            <v>72</v>
          </cell>
          <cell r="C363" t="str">
            <v xml:space="preserve"> ANDHRA PRADES</v>
          </cell>
        </row>
        <row r="364">
          <cell r="B364">
            <v>72</v>
          </cell>
          <cell r="C364" t="str">
            <v xml:space="preserve"> ANDHRA PRADES</v>
          </cell>
        </row>
        <row r="365">
          <cell r="B365" t="str">
            <v>72 Total</v>
          </cell>
        </row>
        <row r="366">
          <cell r="B366">
            <v>73</v>
          </cell>
          <cell r="C366" t="str">
            <v xml:space="preserve"> TAMILNADU(CHN</v>
          </cell>
        </row>
        <row r="367">
          <cell r="B367">
            <v>73</v>
          </cell>
          <cell r="C367" t="str">
            <v xml:space="preserve"> TAMILNADU(CHN</v>
          </cell>
        </row>
        <row r="368">
          <cell r="B368">
            <v>73</v>
          </cell>
          <cell r="C368" t="str">
            <v xml:space="preserve"> TAMILNADU(CHN</v>
          </cell>
        </row>
        <row r="369">
          <cell r="B369">
            <v>73</v>
          </cell>
          <cell r="C369" t="str">
            <v xml:space="preserve"> TAMILNADU(CHN</v>
          </cell>
        </row>
        <row r="370">
          <cell r="B370">
            <v>73</v>
          </cell>
          <cell r="C370" t="str">
            <v xml:space="preserve"> TAMILNADU(CHN</v>
          </cell>
        </row>
        <row r="371">
          <cell r="B371">
            <v>73</v>
          </cell>
          <cell r="C371" t="str">
            <v xml:space="preserve"> TAMILNADU(CHN</v>
          </cell>
        </row>
        <row r="372">
          <cell r="B372">
            <v>73</v>
          </cell>
          <cell r="C372" t="str">
            <v xml:space="preserve"> TAMILNADU(CHN</v>
          </cell>
        </row>
        <row r="373">
          <cell r="B373">
            <v>73</v>
          </cell>
          <cell r="C373" t="str">
            <v xml:space="preserve"> TAMILNADU(CHN</v>
          </cell>
        </row>
        <row r="374">
          <cell r="B374">
            <v>73</v>
          </cell>
          <cell r="C374" t="str">
            <v xml:space="preserve"> TAMILNADU(CHN</v>
          </cell>
        </row>
        <row r="375">
          <cell r="B375">
            <v>73</v>
          </cell>
          <cell r="C375" t="str">
            <v xml:space="preserve"> TAMILNADU(CHN</v>
          </cell>
        </row>
        <row r="376">
          <cell r="B376">
            <v>73</v>
          </cell>
          <cell r="C376" t="str">
            <v xml:space="preserve"> TAMILNADU(CHN</v>
          </cell>
        </row>
        <row r="377">
          <cell r="B377">
            <v>73</v>
          </cell>
          <cell r="C377" t="str">
            <v xml:space="preserve"> TAMILNADU(CHN</v>
          </cell>
        </row>
        <row r="378">
          <cell r="B378">
            <v>73</v>
          </cell>
          <cell r="C378" t="str">
            <v xml:space="preserve"> TAMILNADU(CHN</v>
          </cell>
        </row>
        <row r="379">
          <cell r="B379">
            <v>73</v>
          </cell>
          <cell r="C379" t="str">
            <v xml:space="preserve"> TAMILNADU(CHN</v>
          </cell>
        </row>
        <row r="380">
          <cell r="B380" t="str">
            <v>73 Total</v>
          </cell>
        </row>
        <row r="381">
          <cell r="B381">
            <v>74</v>
          </cell>
          <cell r="C381" t="str">
            <v xml:space="preserve"> KERALA</v>
          </cell>
        </row>
        <row r="382">
          <cell r="B382">
            <v>74</v>
          </cell>
          <cell r="C382" t="str">
            <v xml:space="preserve"> KERALA</v>
          </cell>
        </row>
        <row r="383">
          <cell r="B383">
            <v>74</v>
          </cell>
          <cell r="C383" t="str">
            <v xml:space="preserve"> KERALA</v>
          </cell>
        </row>
        <row r="384">
          <cell r="B384">
            <v>74</v>
          </cell>
          <cell r="C384" t="str">
            <v xml:space="preserve"> KERALA</v>
          </cell>
        </row>
        <row r="385">
          <cell r="B385">
            <v>74</v>
          </cell>
          <cell r="C385" t="str">
            <v xml:space="preserve"> KERALA</v>
          </cell>
        </row>
        <row r="386">
          <cell r="B386">
            <v>74</v>
          </cell>
          <cell r="C386" t="str">
            <v xml:space="preserve"> KERALA</v>
          </cell>
        </row>
        <row r="387">
          <cell r="B387">
            <v>74</v>
          </cell>
          <cell r="C387" t="str">
            <v xml:space="preserve"> KERALA</v>
          </cell>
        </row>
        <row r="388">
          <cell r="B388">
            <v>74</v>
          </cell>
          <cell r="C388" t="str">
            <v xml:space="preserve"> KERALA</v>
          </cell>
        </row>
        <row r="389">
          <cell r="B389">
            <v>74</v>
          </cell>
          <cell r="C389" t="str">
            <v xml:space="preserve"> KERALA</v>
          </cell>
        </row>
        <row r="390">
          <cell r="B390">
            <v>74</v>
          </cell>
          <cell r="C390" t="str">
            <v xml:space="preserve"> KERALA</v>
          </cell>
        </row>
        <row r="391">
          <cell r="B391">
            <v>74</v>
          </cell>
          <cell r="C391" t="str">
            <v xml:space="preserve"> KERALA</v>
          </cell>
        </row>
        <row r="392">
          <cell r="B392">
            <v>74</v>
          </cell>
          <cell r="C392" t="str">
            <v xml:space="preserve"> KERALA</v>
          </cell>
        </row>
        <row r="393">
          <cell r="B393" t="str">
            <v>74 Total</v>
          </cell>
        </row>
        <row r="394">
          <cell r="B394">
            <v>75</v>
          </cell>
          <cell r="C394" t="str">
            <v xml:space="preserve"> CHENNAI</v>
          </cell>
        </row>
        <row r="395">
          <cell r="B395">
            <v>75</v>
          </cell>
          <cell r="C395" t="str">
            <v xml:space="preserve"> CHENNAI</v>
          </cell>
        </row>
        <row r="396">
          <cell r="B396">
            <v>75</v>
          </cell>
          <cell r="C396" t="str">
            <v xml:space="preserve"> CHENNAI</v>
          </cell>
        </row>
        <row r="397">
          <cell r="B397">
            <v>75</v>
          </cell>
          <cell r="C397" t="str">
            <v xml:space="preserve"> CHENNAI</v>
          </cell>
        </row>
        <row r="398">
          <cell r="B398">
            <v>75</v>
          </cell>
          <cell r="C398" t="str">
            <v xml:space="preserve"> CHENNAI</v>
          </cell>
        </row>
        <row r="399">
          <cell r="B399">
            <v>75</v>
          </cell>
          <cell r="C399" t="str">
            <v xml:space="preserve"> CHENNAI</v>
          </cell>
        </row>
        <row r="400">
          <cell r="B400">
            <v>75</v>
          </cell>
          <cell r="C400" t="str">
            <v xml:space="preserve"> CHENNAI</v>
          </cell>
        </row>
        <row r="401">
          <cell r="B401">
            <v>75</v>
          </cell>
          <cell r="C401" t="str">
            <v xml:space="preserve"> CHENNAI</v>
          </cell>
        </row>
        <row r="402">
          <cell r="B402">
            <v>75</v>
          </cell>
          <cell r="C402" t="str">
            <v xml:space="preserve"> CHENNAI</v>
          </cell>
        </row>
        <row r="403">
          <cell r="B403">
            <v>75</v>
          </cell>
          <cell r="C403" t="str">
            <v xml:space="preserve"> CHENNAI</v>
          </cell>
        </row>
        <row r="404">
          <cell r="B404">
            <v>75</v>
          </cell>
          <cell r="C404" t="str">
            <v xml:space="preserve"> CHENNAI</v>
          </cell>
        </row>
        <row r="405">
          <cell r="B405">
            <v>75</v>
          </cell>
          <cell r="C405" t="str">
            <v xml:space="preserve"> CHENNAI</v>
          </cell>
        </row>
        <row r="406">
          <cell r="B406">
            <v>75</v>
          </cell>
          <cell r="C406" t="str">
            <v xml:space="preserve"> CHENNAI</v>
          </cell>
        </row>
        <row r="407">
          <cell r="B407">
            <v>75</v>
          </cell>
          <cell r="C407" t="str">
            <v xml:space="preserve"> CHENNAI</v>
          </cell>
        </row>
        <row r="408">
          <cell r="B408">
            <v>75</v>
          </cell>
          <cell r="C408" t="str">
            <v xml:space="preserve"> CHENNAI</v>
          </cell>
        </row>
        <row r="409">
          <cell r="B409" t="str">
            <v>75 Total</v>
          </cell>
        </row>
        <row r="410">
          <cell r="B410">
            <v>76</v>
          </cell>
          <cell r="C410" t="str">
            <v xml:space="preserve"> TELANGANA</v>
          </cell>
        </row>
        <row r="411">
          <cell r="B411">
            <v>76</v>
          </cell>
          <cell r="C411" t="str">
            <v xml:space="preserve"> TELANGANA</v>
          </cell>
        </row>
        <row r="412">
          <cell r="B412">
            <v>76</v>
          </cell>
          <cell r="C412" t="str">
            <v xml:space="preserve"> TELANGANA</v>
          </cell>
        </row>
        <row r="413">
          <cell r="B413">
            <v>76</v>
          </cell>
          <cell r="C413" t="str">
            <v xml:space="preserve"> TELANGANA</v>
          </cell>
        </row>
        <row r="414">
          <cell r="B414">
            <v>76</v>
          </cell>
          <cell r="C414" t="str">
            <v xml:space="preserve"> TELANGANA</v>
          </cell>
        </row>
        <row r="415">
          <cell r="B415">
            <v>76</v>
          </cell>
          <cell r="C415" t="str">
            <v xml:space="preserve"> TELANGANA</v>
          </cell>
        </row>
        <row r="416">
          <cell r="B416">
            <v>76</v>
          </cell>
          <cell r="C416" t="str">
            <v xml:space="preserve"> TELANGANA</v>
          </cell>
        </row>
        <row r="417">
          <cell r="B417">
            <v>76</v>
          </cell>
          <cell r="C417" t="str">
            <v xml:space="preserve"> TELANGANA</v>
          </cell>
        </row>
        <row r="418">
          <cell r="B418">
            <v>76</v>
          </cell>
          <cell r="C418" t="str">
            <v xml:space="preserve"> TELANGANA</v>
          </cell>
        </row>
        <row r="419">
          <cell r="B419">
            <v>76</v>
          </cell>
          <cell r="C419" t="str">
            <v xml:space="preserve"> TELANGANA</v>
          </cell>
        </row>
        <row r="420">
          <cell r="B420">
            <v>76</v>
          </cell>
          <cell r="C420" t="str">
            <v xml:space="preserve"> TELANGANA</v>
          </cell>
        </row>
        <row r="421">
          <cell r="B421">
            <v>76</v>
          </cell>
          <cell r="C421" t="str">
            <v xml:space="preserve"> TELANGANA</v>
          </cell>
        </row>
        <row r="422">
          <cell r="B422">
            <v>76</v>
          </cell>
          <cell r="C422" t="str">
            <v xml:space="preserve"> TELANGANA</v>
          </cell>
        </row>
        <row r="423">
          <cell r="B423" t="str">
            <v>76 Total</v>
          </cell>
        </row>
        <row r="424">
          <cell r="B424">
            <v>77</v>
          </cell>
          <cell r="C424" t="str">
            <v xml:space="preserve"> PONDICHERRY</v>
          </cell>
        </row>
        <row r="425">
          <cell r="B425">
            <v>77</v>
          </cell>
          <cell r="C425" t="str">
            <v xml:space="preserve"> PONDICHERRY</v>
          </cell>
        </row>
        <row r="426">
          <cell r="B426">
            <v>77</v>
          </cell>
          <cell r="C426" t="str">
            <v xml:space="preserve"> PONDICHERRY</v>
          </cell>
        </row>
        <row r="427">
          <cell r="B427">
            <v>77</v>
          </cell>
          <cell r="C427" t="str">
            <v xml:space="preserve"> PONDICHERRY</v>
          </cell>
        </row>
        <row r="428">
          <cell r="B428">
            <v>77</v>
          </cell>
          <cell r="C428" t="str">
            <v xml:space="preserve"> PONDICHERRY</v>
          </cell>
        </row>
        <row r="429">
          <cell r="B429">
            <v>77</v>
          </cell>
          <cell r="C429" t="str">
            <v xml:space="preserve"> PONDICHERRY</v>
          </cell>
        </row>
        <row r="430">
          <cell r="B430">
            <v>77</v>
          </cell>
          <cell r="C430" t="str">
            <v xml:space="preserve"> PONDICHERRY</v>
          </cell>
        </row>
        <row r="431">
          <cell r="B431">
            <v>77</v>
          </cell>
          <cell r="C431" t="str">
            <v xml:space="preserve"> PONDICHERRY</v>
          </cell>
        </row>
        <row r="432">
          <cell r="B432">
            <v>77</v>
          </cell>
          <cell r="C432" t="str">
            <v xml:space="preserve"> PONDICHERRY</v>
          </cell>
        </row>
        <row r="433">
          <cell r="B433">
            <v>77</v>
          </cell>
          <cell r="C433" t="str">
            <v xml:space="preserve"> PONDICHERRY</v>
          </cell>
        </row>
        <row r="434">
          <cell r="B434" t="str">
            <v>77 Total</v>
          </cell>
        </row>
        <row r="435">
          <cell r="C435" t="str">
            <v>MAHARASTRA</v>
          </cell>
        </row>
        <row r="436">
          <cell r="C436" t="str">
            <v>MAHARASTRA</v>
          </cell>
        </row>
        <row r="437">
          <cell r="C437" t="str">
            <v>MAHARASTRA</v>
          </cell>
        </row>
        <row r="438">
          <cell r="C438" t="str">
            <v>MAHARASTRA</v>
          </cell>
        </row>
        <row r="439">
          <cell r="C439" t="str">
            <v>MAHARASTRA</v>
          </cell>
        </row>
        <row r="440">
          <cell r="C440" t="str">
            <v>MAHARASTRA</v>
          </cell>
        </row>
        <row r="441">
          <cell r="C441" t="str">
            <v>MAHARASTRA</v>
          </cell>
        </row>
        <row r="442">
          <cell r="C442" t="str">
            <v>MAHARASTRA</v>
          </cell>
        </row>
        <row r="443">
          <cell r="C443" t="str">
            <v>MAHARASTRA</v>
          </cell>
        </row>
        <row r="444">
          <cell r="C444" t="str">
            <v>MAHARASTRA</v>
          </cell>
        </row>
        <row r="445">
          <cell r="C445" t="str">
            <v>MAHARASTRA</v>
          </cell>
        </row>
        <row r="446">
          <cell r="C446" t="str">
            <v>MAHARASTRA</v>
          </cell>
        </row>
        <row r="447">
          <cell r="C447" t="str">
            <v>MAHARASTRA</v>
          </cell>
        </row>
        <row r="448">
          <cell r="C448" t="str">
            <v>MAHARASTRA</v>
          </cell>
        </row>
        <row r="449">
          <cell r="C449" t="str">
            <v>MAHARASTRA</v>
          </cell>
        </row>
        <row r="450">
          <cell r="C450" t="str">
            <v>MAHARASTRA</v>
          </cell>
        </row>
        <row r="451">
          <cell r="C451" t="str">
            <v>MAHARASTRA</v>
          </cell>
        </row>
        <row r="452">
          <cell r="C452" t="str">
            <v>MAHARASTRA</v>
          </cell>
        </row>
        <row r="453">
          <cell r="C453" t="str">
            <v>MAHARASTRA</v>
          </cell>
        </row>
        <row r="454">
          <cell r="C454" t="str">
            <v>MAHARASTRA</v>
          </cell>
        </row>
        <row r="455">
          <cell r="C455" t="str">
            <v>MAHARASTRA</v>
          </cell>
        </row>
        <row r="456">
          <cell r="C456" t="str">
            <v>MAHARASTRA</v>
          </cell>
        </row>
        <row r="457">
          <cell r="C457" t="str">
            <v>MAHARASTRA</v>
          </cell>
        </row>
        <row r="458">
          <cell r="C458" t="str">
            <v>MAHARASTRA</v>
          </cell>
        </row>
        <row r="459">
          <cell r="B459" t="str">
            <v>MAHARASTRA Total</v>
          </cell>
        </row>
        <row r="461">
          <cell r="B461" t="str">
            <v>Grand Total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7"/>
  <sheetViews>
    <sheetView showGridLines="0" workbookViewId="0">
      <selection activeCell="G4" sqref="G4"/>
    </sheetView>
  </sheetViews>
  <sheetFormatPr defaultColWidth="12" defaultRowHeight="12.5" x14ac:dyDescent="0.25"/>
  <cols>
    <col min="1" max="1" width="12" style="5" bestFit="1" customWidth="1"/>
    <col min="2" max="2" width="15.7265625" style="5" bestFit="1" customWidth="1"/>
    <col min="3" max="3" width="34.7265625" style="4" bestFit="1" customWidth="1"/>
    <col min="4" max="4" width="12.54296875" style="5" customWidth="1"/>
    <col min="5" max="5" width="16.26953125" style="5" customWidth="1"/>
    <col min="6" max="6" width="21.453125" style="6" bestFit="1" customWidth="1"/>
    <col min="7" max="7" width="16.453125" style="7" bestFit="1" customWidth="1"/>
    <col min="8" max="8" width="14.54296875" style="7" bestFit="1" customWidth="1"/>
    <col min="9" max="9" width="11.81640625" style="8" bestFit="1" customWidth="1"/>
    <col min="10" max="10" width="32.7265625" style="9" bestFit="1" customWidth="1"/>
    <col min="11" max="11" width="12.7265625" style="9" bestFit="1" customWidth="1"/>
    <col min="12" max="12" width="52.7265625" style="9" customWidth="1"/>
    <col min="13" max="13" width="13.54296875" style="9" bestFit="1" customWidth="1"/>
    <col min="14" max="14" width="42" style="9" customWidth="1"/>
    <col min="15" max="15" width="30.54296875" style="9" customWidth="1"/>
    <col min="16" max="16" width="17.26953125" style="9" bestFit="1" customWidth="1"/>
    <col min="17" max="251" width="6.7265625" style="9" customWidth="1"/>
    <col min="252" max="257" width="12" style="9"/>
    <col min="258" max="258" width="12" style="9" bestFit="1" customWidth="1"/>
    <col min="259" max="259" width="34.7265625" style="9" bestFit="1" customWidth="1"/>
    <col min="260" max="260" width="12.54296875" style="9" customWidth="1"/>
    <col min="261" max="261" width="16.26953125" style="9" customWidth="1"/>
    <col min="262" max="262" width="21.453125" style="9" bestFit="1" customWidth="1"/>
    <col min="263" max="263" width="16.453125" style="9" bestFit="1" customWidth="1"/>
    <col min="264" max="264" width="14.54296875" style="9" bestFit="1" customWidth="1"/>
    <col min="265" max="265" width="11.81640625" style="9" bestFit="1" customWidth="1"/>
    <col min="266" max="266" width="32.7265625" style="9" bestFit="1" customWidth="1"/>
    <col min="267" max="267" width="12.7265625" style="9" bestFit="1" customWidth="1"/>
    <col min="268" max="268" width="52.7265625" style="9" customWidth="1"/>
    <col min="269" max="269" width="13.54296875" style="9" bestFit="1" customWidth="1"/>
    <col min="270" max="270" width="42" style="9" customWidth="1"/>
    <col min="271" max="271" width="30.54296875" style="9" customWidth="1"/>
    <col min="272" max="272" width="17.26953125" style="9" bestFit="1" customWidth="1"/>
    <col min="273" max="507" width="6.7265625" style="9" customWidth="1"/>
    <col min="508" max="513" width="12" style="9"/>
    <col min="514" max="514" width="12" style="9" bestFit="1" customWidth="1"/>
    <col min="515" max="515" width="34.7265625" style="9" bestFit="1" customWidth="1"/>
    <col min="516" max="516" width="12.54296875" style="9" customWidth="1"/>
    <col min="517" max="517" width="16.26953125" style="9" customWidth="1"/>
    <col min="518" max="518" width="21.453125" style="9" bestFit="1" customWidth="1"/>
    <col min="519" max="519" width="16.453125" style="9" bestFit="1" customWidth="1"/>
    <col min="520" max="520" width="14.54296875" style="9" bestFit="1" customWidth="1"/>
    <col min="521" max="521" width="11.81640625" style="9" bestFit="1" customWidth="1"/>
    <col min="522" max="522" width="32.7265625" style="9" bestFit="1" customWidth="1"/>
    <col min="523" max="523" width="12.7265625" style="9" bestFit="1" customWidth="1"/>
    <col min="524" max="524" width="52.7265625" style="9" customWidth="1"/>
    <col min="525" max="525" width="13.54296875" style="9" bestFit="1" customWidth="1"/>
    <col min="526" max="526" width="42" style="9" customWidth="1"/>
    <col min="527" max="527" width="30.54296875" style="9" customWidth="1"/>
    <col min="528" max="528" width="17.26953125" style="9" bestFit="1" customWidth="1"/>
    <col min="529" max="763" width="6.7265625" style="9" customWidth="1"/>
    <col min="764" max="769" width="12" style="9"/>
    <col min="770" max="770" width="12" style="9" bestFit="1" customWidth="1"/>
    <col min="771" max="771" width="34.7265625" style="9" bestFit="1" customWidth="1"/>
    <col min="772" max="772" width="12.54296875" style="9" customWidth="1"/>
    <col min="773" max="773" width="16.26953125" style="9" customWidth="1"/>
    <col min="774" max="774" width="21.453125" style="9" bestFit="1" customWidth="1"/>
    <col min="775" max="775" width="16.453125" style="9" bestFit="1" customWidth="1"/>
    <col min="776" max="776" width="14.54296875" style="9" bestFit="1" customWidth="1"/>
    <col min="777" max="777" width="11.81640625" style="9" bestFit="1" customWidth="1"/>
    <col min="778" max="778" width="32.7265625" style="9" bestFit="1" customWidth="1"/>
    <col min="779" max="779" width="12.7265625" style="9" bestFit="1" customWidth="1"/>
    <col min="780" max="780" width="52.7265625" style="9" customWidth="1"/>
    <col min="781" max="781" width="13.54296875" style="9" bestFit="1" customWidth="1"/>
    <col min="782" max="782" width="42" style="9" customWidth="1"/>
    <col min="783" max="783" width="30.54296875" style="9" customWidth="1"/>
    <col min="784" max="784" width="17.26953125" style="9" bestFit="1" customWidth="1"/>
    <col min="785" max="1019" width="6.7265625" style="9" customWidth="1"/>
    <col min="1020" max="1025" width="12" style="9"/>
    <col min="1026" max="1026" width="12" style="9" bestFit="1" customWidth="1"/>
    <col min="1027" max="1027" width="34.7265625" style="9" bestFit="1" customWidth="1"/>
    <col min="1028" max="1028" width="12.54296875" style="9" customWidth="1"/>
    <col min="1029" max="1029" width="16.26953125" style="9" customWidth="1"/>
    <col min="1030" max="1030" width="21.453125" style="9" bestFit="1" customWidth="1"/>
    <col min="1031" max="1031" width="16.453125" style="9" bestFit="1" customWidth="1"/>
    <col min="1032" max="1032" width="14.54296875" style="9" bestFit="1" customWidth="1"/>
    <col min="1033" max="1033" width="11.81640625" style="9" bestFit="1" customWidth="1"/>
    <col min="1034" max="1034" width="32.7265625" style="9" bestFit="1" customWidth="1"/>
    <col min="1035" max="1035" width="12.7265625" style="9" bestFit="1" customWidth="1"/>
    <col min="1036" max="1036" width="52.7265625" style="9" customWidth="1"/>
    <col min="1037" max="1037" width="13.54296875" style="9" bestFit="1" customWidth="1"/>
    <col min="1038" max="1038" width="42" style="9" customWidth="1"/>
    <col min="1039" max="1039" width="30.54296875" style="9" customWidth="1"/>
    <col min="1040" max="1040" width="17.26953125" style="9" bestFit="1" customWidth="1"/>
    <col min="1041" max="1275" width="6.7265625" style="9" customWidth="1"/>
    <col min="1276" max="1281" width="12" style="9"/>
    <col min="1282" max="1282" width="12" style="9" bestFit="1" customWidth="1"/>
    <col min="1283" max="1283" width="34.7265625" style="9" bestFit="1" customWidth="1"/>
    <col min="1284" max="1284" width="12.54296875" style="9" customWidth="1"/>
    <col min="1285" max="1285" width="16.26953125" style="9" customWidth="1"/>
    <col min="1286" max="1286" width="21.453125" style="9" bestFit="1" customWidth="1"/>
    <col min="1287" max="1287" width="16.453125" style="9" bestFit="1" customWidth="1"/>
    <col min="1288" max="1288" width="14.54296875" style="9" bestFit="1" customWidth="1"/>
    <col min="1289" max="1289" width="11.81640625" style="9" bestFit="1" customWidth="1"/>
    <col min="1290" max="1290" width="32.7265625" style="9" bestFit="1" customWidth="1"/>
    <col min="1291" max="1291" width="12.7265625" style="9" bestFit="1" customWidth="1"/>
    <col min="1292" max="1292" width="52.7265625" style="9" customWidth="1"/>
    <col min="1293" max="1293" width="13.54296875" style="9" bestFit="1" customWidth="1"/>
    <col min="1294" max="1294" width="42" style="9" customWidth="1"/>
    <col min="1295" max="1295" width="30.54296875" style="9" customWidth="1"/>
    <col min="1296" max="1296" width="17.26953125" style="9" bestFit="1" customWidth="1"/>
    <col min="1297" max="1531" width="6.7265625" style="9" customWidth="1"/>
    <col min="1532" max="1537" width="12" style="9"/>
    <col min="1538" max="1538" width="12" style="9" bestFit="1" customWidth="1"/>
    <col min="1539" max="1539" width="34.7265625" style="9" bestFit="1" customWidth="1"/>
    <col min="1540" max="1540" width="12.54296875" style="9" customWidth="1"/>
    <col min="1541" max="1541" width="16.26953125" style="9" customWidth="1"/>
    <col min="1542" max="1542" width="21.453125" style="9" bestFit="1" customWidth="1"/>
    <col min="1543" max="1543" width="16.453125" style="9" bestFit="1" customWidth="1"/>
    <col min="1544" max="1544" width="14.54296875" style="9" bestFit="1" customWidth="1"/>
    <col min="1545" max="1545" width="11.81640625" style="9" bestFit="1" customWidth="1"/>
    <col min="1546" max="1546" width="32.7265625" style="9" bestFit="1" customWidth="1"/>
    <col min="1547" max="1547" width="12.7265625" style="9" bestFit="1" customWidth="1"/>
    <col min="1548" max="1548" width="52.7265625" style="9" customWidth="1"/>
    <col min="1549" max="1549" width="13.54296875" style="9" bestFit="1" customWidth="1"/>
    <col min="1550" max="1550" width="42" style="9" customWidth="1"/>
    <col min="1551" max="1551" width="30.54296875" style="9" customWidth="1"/>
    <col min="1552" max="1552" width="17.26953125" style="9" bestFit="1" customWidth="1"/>
    <col min="1553" max="1787" width="6.7265625" style="9" customWidth="1"/>
    <col min="1788" max="1793" width="12" style="9"/>
    <col min="1794" max="1794" width="12" style="9" bestFit="1" customWidth="1"/>
    <col min="1795" max="1795" width="34.7265625" style="9" bestFit="1" customWidth="1"/>
    <col min="1796" max="1796" width="12.54296875" style="9" customWidth="1"/>
    <col min="1797" max="1797" width="16.26953125" style="9" customWidth="1"/>
    <col min="1798" max="1798" width="21.453125" style="9" bestFit="1" customWidth="1"/>
    <col min="1799" max="1799" width="16.453125" style="9" bestFit="1" customWidth="1"/>
    <col min="1800" max="1800" width="14.54296875" style="9" bestFit="1" customWidth="1"/>
    <col min="1801" max="1801" width="11.81640625" style="9" bestFit="1" customWidth="1"/>
    <col min="1802" max="1802" width="32.7265625" style="9" bestFit="1" customWidth="1"/>
    <col min="1803" max="1803" width="12.7265625" style="9" bestFit="1" customWidth="1"/>
    <col min="1804" max="1804" width="52.7265625" style="9" customWidth="1"/>
    <col min="1805" max="1805" width="13.54296875" style="9" bestFit="1" customWidth="1"/>
    <col min="1806" max="1806" width="42" style="9" customWidth="1"/>
    <col min="1807" max="1807" width="30.54296875" style="9" customWidth="1"/>
    <col min="1808" max="1808" width="17.26953125" style="9" bestFit="1" customWidth="1"/>
    <col min="1809" max="2043" width="6.7265625" style="9" customWidth="1"/>
    <col min="2044" max="2049" width="12" style="9"/>
    <col min="2050" max="2050" width="12" style="9" bestFit="1" customWidth="1"/>
    <col min="2051" max="2051" width="34.7265625" style="9" bestFit="1" customWidth="1"/>
    <col min="2052" max="2052" width="12.54296875" style="9" customWidth="1"/>
    <col min="2053" max="2053" width="16.26953125" style="9" customWidth="1"/>
    <col min="2054" max="2054" width="21.453125" style="9" bestFit="1" customWidth="1"/>
    <col min="2055" max="2055" width="16.453125" style="9" bestFit="1" customWidth="1"/>
    <col min="2056" max="2056" width="14.54296875" style="9" bestFit="1" customWidth="1"/>
    <col min="2057" max="2057" width="11.81640625" style="9" bestFit="1" customWidth="1"/>
    <col min="2058" max="2058" width="32.7265625" style="9" bestFit="1" customWidth="1"/>
    <col min="2059" max="2059" width="12.7265625" style="9" bestFit="1" customWidth="1"/>
    <col min="2060" max="2060" width="52.7265625" style="9" customWidth="1"/>
    <col min="2061" max="2061" width="13.54296875" style="9" bestFit="1" customWidth="1"/>
    <col min="2062" max="2062" width="42" style="9" customWidth="1"/>
    <col min="2063" max="2063" width="30.54296875" style="9" customWidth="1"/>
    <col min="2064" max="2064" width="17.26953125" style="9" bestFit="1" customWidth="1"/>
    <col min="2065" max="2299" width="6.7265625" style="9" customWidth="1"/>
    <col min="2300" max="2305" width="12" style="9"/>
    <col min="2306" max="2306" width="12" style="9" bestFit="1" customWidth="1"/>
    <col min="2307" max="2307" width="34.7265625" style="9" bestFit="1" customWidth="1"/>
    <col min="2308" max="2308" width="12.54296875" style="9" customWidth="1"/>
    <col min="2309" max="2309" width="16.26953125" style="9" customWidth="1"/>
    <col min="2310" max="2310" width="21.453125" style="9" bestFit="1" customWidth="1"/>
    <col min="2311" max="2311" width="16.453125" style="9" bestFit="1" customWidth="1"/>
    <col min="2312" max="2312" width="14.54296875" style="9" bestFit="1" customWidth="1"/>
    <col min="2313" max="2313" width="11.81640625" style="9" bestFit="1" customWidth="1"/>
    <col min="2314" max="2314" width="32.7265625" style="9" bestFit="1" customWidth="1"/>
    <col min="2315" max="2315" width="12.7265625" style="9" bestFit="1" customWidth="1"/>
    <col min="2316" max="2316" width="52.7265625" style="9" customWidth="1"/>
    <col min="2317" max="2317" width="13.54296875" style="9" bestFit="1" customWidth="1"/>
    <col min="2318" max="2318" width="42" style="9" customWidth="1"/>
    <col min="2319" max="2319" width="30.54296875" style="9" customWidth="1"/>
    <col min="2320" max="2320" width="17.26953125" style="9" bestFit="1" customWidth="1"/>
    <col min="2321" max="2555" width="6.7265625" style="9" customWidth="1"/>
    <col min="2556" max="2561" width="12" style="9"/>
    <col min="2562" max="2562" width="12" style="9" bestFit="1" customWidth="1"/>
    <col min="2563" max="2563" width="34.7265625" style="9" bestFit="1" customWidth="1"/>
    <col min="2564" max="2564" width="12.54296875" style="9" customWidth="1"/>
    <col min="2565" max="2565" width="16.26953125" style="9" customWidth="1"/>
    <col min="2566" max="2566" width="21.453125" style="9" bestFit="1" customWidth="1"/>
    <col min="2567" max="2567" width="16.453125" style="9" bestFit="1" customWidth="1"/>
    <col min="2568" max="2568" width="14.54296875" style="9" bestFit="1" customWidth="1"/>
    <col min="2569" max="2569" width="11.81640625" style="9" bestFit="1" customWidth="1"/>
    <col min="2570" max="2570" width="32.7265625" style="9" bestFit="1" customWidth="1"/>
    <col min="2571" max="2571" width="12.7265625" style="9" bestFit="1" customWidth="1"/>
    <col min="2572" max="2572" width="52.7265625" style="9" customWidth="1"/>
    <col min="2573" max="2573" width="13.54296875" style="9" bestFit="1" customWidth="1"/>
    <col min="2574" max="2574" width="42" style="9" customWidth="1"/>
    <col min="2575" max="2575" width="30.54296875" style="9" customWidth="1"/>
    <col min="2576" max="2576" width="17.26953125" style="9" bestFit="1" customWidth="1"/>
    <col min="2577" max="2811" width="6.7265625" style="9" customWidth="1"/>
    <col min="2812" max="2817" width="12" style="9"/>
    <col min="2818" max="2818" width="12" style="9" bestFit="1" customWidth="1"/>
    <col min="2819" max="2819" width="34.7265625" style="9" bestFit="1" customWidth="1"/>
    <col min="2820" max="2820" width="12.54296875" style="9" customWidth="1"/>
    <col min="2821" max="2821" width="16.26953125" style="9" customWidth="1"/>
    <col min="2822" max="2822" width="21.453125" style="9" bestFit="1" customWidth="1"/>
    <col min="2823" max="2823" width="16.453125" style="9" bestFit="1" customWidth="1"/>
    <col min="2824" max="2824" width="14.54296875" style="9" bestFit="1" customWidth="1"/>
    <col min="2825" max="2825" width="11.81640625" style="9" bestFit="1" customWidth="1"/>
    <col min="2826" max="2826" width="32.7265625" style="9" bestFit="1" customWidth="1"/>
    <col min="2827" max="2827" width="12.7265625" style="9" bestFit="1" customWidth="1"/>
    <col min="2828" max="2828" width="52.7265625" style="9" customWidth="1"/>
    <col min="2829" max="2829" width="13.54296875" style="9" bestFit="1" customWidth="1"/>
    <col min="2830" max="2830" width="42" style="9" customWidth="1"/>
    <col min="2831" max="2831" width="30.54296875" style="9" customWidth="1"/>
    <col min="2832" max="2832" width="17.26953125" style="9" bestFit="1" customWidth="1"/>
    <col min="2833" max="3067" width="6.7265625" style="9" customWidth="1"/>
    <col min="3068" max="3073" width="12" style="9"/>
    <col min="3074" max="3074" width="12" style="9" bestFit="1" customWidth="1"/>
    <col min="3075" max="3075" width="34.7265625" style="9" bestFit="1" customWidth="1"/>
    <col min="3076" max="3076" width="12.54296875" style="9" customWidth="1"/>
    <col min="3077" max="3077" width="16.26953125" style="9" customWidth="1"/>
    <col min="3078" max="3078" width="21.453125" style="9" bestFit="1" customWidth="1"/>
    <col min="3079" max="3079" width="16.453125" style="9" bestFit="1" customWidth="1"/>
    <col min="3080" max="3080" width="14.54296875" style="9" bestFit="1" customWidth="1"/>
    <col min="3081" max="3081" width="11.81640625" style="9" bestFit="1" customWidth="1"/>
    <col min="3082" max="3082" width="32.7265625" style="9" bestFit="1" customWidth="1"/>
    <col min="3083" max="3083" width="12.7265625" style="9" bestFit="1" customWidth="1"/>
    <col min="3084" max="3084" width="52.7265625" style="9" customWidth="1"/>
    <col min="3085" max="3085" width="13.54296875" style="9" bestFit="1" customWidth="1"/>
    <col min="3086" max="3086" width="42" style="9" customWidth="1"/>
    <col min="3087" max="3087" width="30.54296875" style="9" customWidth="1"/>
    <col min="3088" max="3088" width="17.26953125" style="9" bestFit="1" customWidth="1"/>
    <col min="3089" max="3323" width="6.7265625" style="9" customWidth="1"/>
    <col min="3324" max="3329" width="12" style="9"/>
    <col min="3330" max="3330" width="12" style="9" bestFit="1" customWidth="1"/>
    <col min="3331" max="3331" width="34.7265625" style="9" bestFit="1" customWidth="1"/>
    <col min="3332" max="3332" width="12.54296875" style="9" customWidth="1"/>
    <col min="3333" max="3333" width="16.26953125" style="9" customWidth="1"/>
    <col min="3334" max="3334" width="21.453125" style="9" bestFit="1" customWidth="1"/>
    <col min="3335" max="3335" width="16.453125" style="9" bestFit="1" customWidth="1"/>
    <col min="3336" max="3336" width="14.54296875" style="9" bestFit="1" customWidth="1"/>
    <col min="3337" max="3337" width="11.81640625" style="9" bestFit="1" customWidth="1"/>
    <col min="3338" max="3338" width="32.7265625" style="9" bestFit="1" customWidth="1"/>
    <col min="3339" max="3339" width="12.7265625" style="9" bestFit="1" customWidth="1"/>
    <col min="3340" max="3340" width="52.7265625" style="9" customWidth="1"/>
    <col min="3341" max="3341" width="13.54296875" style="9" bestFit="1" customWidth="1"/>
    <col min="3342" max="3342" width="42" style="9" customWidth="1"/>
    <col min="3343" max="3343" width="30.54296875" style="9" customWidth="1"/>
    <col min="3344" max="3344" width="17.26953125" style="9" bestFit="1" customWidth="1"/>
    <col min="3345" max="3579" width="6.7265625" style="9" customWidth="1"/>
    <col min="3580" max="3585" width="12" style="9"/>
    <col min="3586" max="3586" width="12" style="9" bestFit="1" customWidth="1"/>
    <col min="3587" max="3587" width="34.7265625" style="9" bestFit="1" customWidth="1"/>
    <col min="3588" max="3588" width="12.54296875" style="9" customWidth="1"/>
    <col min="3589" max="3589" width="16.26953125" style="9" customWidth="1"/>
    <col min="3590" max="3590" width="21.453125" style="9" bestFit="1" customWidth="1"/>
    <col min="3591" max="3591" width="16.453125" style="9" bestFit="1" customWidth="1"/>
    <col min="3592" max="3592" width="14.54296875" style="9" bestFit="1" customWidth="1"/>
    <col min="3593" max="3593" width="11.81640625" style="9" bestFit="1" customWidth="1"/>
    <col min="3594" max="3594" width="32.7265625" style="9" bestFit="1" customWidth="1"/>
    <col min="3595" max="3595" width="12.7265625" style="9" bestFit="1" customWidth="1"/>
    <col min="3596" max="3596" width="52.7265625" style="9" customWidth="1"/>
    <col min="3597" max="3597" width="13.54296875" style="9" bestFit="1" customWidth="1"/>
    <col min="3598" max="3598" width="42" style="9" customWidth="1"/>
    <col min="3599" max="3599" width="30.54296875" style="9" customWidth="1"/>
    <col min="3600" max="3600" width="17.26953125" style="9" bestFit="1" customWidth="1"/>
    <col min="3601" max="3835" width="6.7265625" style="9" customWidth="1"/>
    <col min="3836" max="3841" width="12" style="9"/>
    <col min="3842" max="3842" width="12" style="9" bestFit="1" customWidth="1"/>
    <col min="3843" max="3843" width="34.7265625" style="9" bestFit="1" customWidth="1"/>
    <col min="3844" max="3844" width="12.54296875" style="9" customWidth="1"/>
    <col min="3845" max="3845" width="16.26953125" style="9" customWidth="1"/>
    <col min="3846" max="3846" width="21.453125" style="9" bestFit="1" customWidth="1"/>
    <col min="3847" max="3847" width="16.453125" style="9" bestFit="1" customWidth="1"/>
    <col min="3848" max="3848" width="14.54296875" style="9" bestFit="1" customWidth="1"/>
    <col min="3849" max="3849" width="11.81640625" style="9" bestFit="1" customWidth="1"/>
    <col min="3850" max="3850" width="32.7265625" style="9" bestFit="1" customWidth="1"/>
    <col min="3851" max="3851" width="12.7265625" style="9" bestFit="1" customWidth="1"/>
    <col min="3852" max="3852" width="52.7265625" style="9" customWidth="1"/>
    <col min="3853" max="3853" width="13.54296875" style="9" bestFit="1" customWidth="1"/>
    <col min="3854" max="3854" width="42" style="9" customWidth="1"/>
    <col min="3855" max="3855" width="30.54296875" style="9" customWidth="1"/>
    <col min="3856" max="3856" width="17.26953125" style="9" bestFit="1" customWidth="1"/>
    <col min="3857" max="4091" width="6.7265625" style="9" customWidth="1"/>
    <col min="4092" max="4097" width="12" style="9"/>
    <col min="4098" max="4098" width="12" style="9" bestFit="1" customWidth="1"/>
    <col min="4099" max="4099" width="34.7265625" style="9" bestFit="1" customWidth="1"/>
    <col min="4100" max="4100" width="12.54296875" style="9" customWidth="1"/>
    <col min="4101" max="4101" width="16.26953125" style="9" customWidth="1"/>
    <col min="4102" max="4102" width="21.453125" style="9" bestFit="1" customWidth="1"/>
    <col min="4103" max="4103" width="16.453125" style="9" bestFit="1" customWidth="1"/>
    <col min="4104" max="4104" width="14.54296875" style="9" bestFit="1" customWidth="1"/>
    <col min="4105" max="4105" width="11.81640625" style="9" bestFit="1" customWidth="1"/>
    <col min="4106" max="4106" width="32.7265625" style="9" bestFit="1" customWidth="1"/>
    <col min="4107" max="4107" width="12.7265625" style="9" bestFit="1" customWidth="1"/>
    <col min="4108" max="4108" width="52.7265625" style="9" customWidth="1"/>
    <col min="4109" max="4109" width="13.54296875" style="9" bestFit="1" customWidth="1"/>
    <col min="4110" max="4110" width="42" style="9" customWidth="1"/>
    <col min="4111" max="4111" width="30.54296875" style="9" customWidth="1"/>
    <col min="4112" max="4112" width="17.26953125" style="9" bestFit="1" customWidth="1"/>
    <col min="4113" max="4347" width="6.7265625" style="9" customWidth="1"/>
    <col min="4348" max="4353" width="12" style="9"/>
    <col min="4354" max="4354" width="12" style="9" bestFit="1" customWidth="1"/>
    <col min="4355" max="4355" width="34.7265625" style="9" bestFit="1" customWidth="1"/>
    <col min="4356" max="4356" width="12.54296875" style="9" customWidth="1"/>
    <col min="4357" max="4357" width="16.26953125" style="9" customWidth="1"/>
    <col min="4358" max="4358" width="21.453125" style="9" bestFit="1" customWidth="1"/>
    <col min="4359" max="4359" width="16.453125" style="9" bestFit="1" customWidth="1"/>
    <col min="4360" max="4360" width="14.54296875" style="9" bestFit="1" customWidth="1"/>
    <col min="4361" max="4361" width="11.81640625" style="9" bestFit="1" customWidth="1"/>
    <col min="4362" max="4362" width="32.7265625" style="9" bestFit="1" customWidth="1"/>
    <col min="4363" max="4363" width="12.7265625" style="9" bestFit="1" customWidth="1"/>
    <col min="4364" max="4364" width="52.7265625" style="9" customWidth="1"/>
    <col min="4365" max="4365" width="13.54296875" style="9" bestFit="1" customWidth="1"/>
    <col min="4366" max="4366" width="42" style="9" customWidth="1"/>
    <col min="4367" max="4367" width="30.54296875" style="9" customWidth="1"/>
    <col min="4368" max="4368" width="17.26953125" style="9" bestFit="1" customWidth="1"/>
    <col min="4369" max="4603" width="6.7265625" style="9" customWidth="1"/>
    <col min="4604" max="4609" width="12" style="9"/>
    <col min="4610" max="4610" width="12" style="9" bestFit="1" customWidth="1"/>
    <col min="4611" max="4611" width="34.7265625" style="9" bestFit="1" customWidth="1"/>
    <col min="4612" max="4612" width="12.54296875" style="9" customWidth="1"/>
    <col min="4613" max="4613" width="16.26953125" style="9" customWidth="1"/>
    <col min="4614" max="4614" width="21.453125" style="9" bestFit="1" customWidth="1"/>
    <col min="4615" max="4615" width="16.453125" style="9" bestFit="1" customWidth="1"/>
    <col min="4616" max="4616" width="14.54296875" style="9" bestFit="1" customWidth="1"/>
    <col min="4617" max="4617" width="11.81640625" style="9" bestFit="1" customWidth="1"/>
    <col min="4618" max="4618" width="32.7265625" style="9" bestFit="1" customWidth="1"/>
    <col min="4619" max="4619" width="12.7265625" style="9" bestFit="1" customWidth="1"/>
    <col min="4620" max="4620" width="52.7265625" style="9" customWidth="1"/>
    <col min="4621" max="4621" width="13.54296875" style="9" bestFit="1" customWidth="1"/>
    <col min="4622" max="4622" width="42" style="9" customWidth="1"/>
    <col min="4623" max="4623" width="30.54296875" style="9" customWidth="1"/>
    <col min="4624" max="4624" width="17.26953125" style="9" bestFit="1" customWidth="1"/>
    <col min="4625" max="4859" width="6.7265625" style="9" customWidth="1"/>
    <col min="4860" max="4865" width="12" style="9"/>
    <col min="4866" max="4866" width="12" style="9" bestFit="1" customWidth="1"/>
    <col min="4867" max="4867" width="34.7265625" style="9" bestFit="1" customWidth="1"/>
    <col min="4868" max="4868" width="12.54296875" style="9" customWidth="1"/>
    <col min="4869" max="4869" width="16.26953125" style="9" customWidth="1"/>
    <col min="4870" max="4870" width="21.453125" style="9" bestFit="1" customWidth="1"/>
    <col min="4871" max="4871" width="16.453125" style="9" bestFit="1" customWidth="1"/>
    <col min="4872" max="4872" width="14.54296875" style="9" bestFit="1" customWidth="1"/>
    <col min="4873" max="4873" width="11.81640625" style="9" bestFit="1" customWidth="1"/>
    <col min="4874" max="4874" width="32.7265625" style="9" bestFit="1" customWidth="1"/>
    <col min="4875" max="4875" width="12.7265625" style="9" bestFit="1" customWidth="1"/>
    <col min="4876" max="4876" width="52.7265625" style="9" customWidth="1"/>
    <col min="4877" max="4877" width="13.54296875" style="9" bestFit="1" customWidth="1"/>
    <col min="4878" max="4878" width="42" style="9" customWidth="1"/>
    <col min="4879" max="4879" width="30.54296875" style="9" customWidth="1"/>
    <col min="4880" max="4880" width="17.26953125" style="9" bestFit="1" customWidth="1"/>
    <col min="4881" max="5115" width="6.7265625" style="9" customWidth="1"/>
    <col min="5116" max="5121" width="12" style="9"/>
    <col min="5122" max="5122" width="12" style="9" bestFit="1" customWidth="1"/>
    <col min="5123" max="5123" width="34.7265625" style="9" bestFit="1" customWidth="1"/>
    <col min="5124" max="5124" width="12.54296875" style="9" customWidth="1"/>
    <col min="5125" max="5125" width="16.26953125" style="9" customWidth="1"/>
    <col min="5126" max="5126" width="21.453125" style="9" bestFit="1" customWidth="1"/>
    <col min="5127" max="5127" width="16.453125" style="9" bestFit="1" customWidth="1"/>
    <col min="5128" max="5128" width="14.54296875" style="9" bestFit="1" customWidth="1"/>
    <col min="5129" max="5129" width="11.81640625" style="9" bestFit="1" customWidth="1"/>
    <col min="5130" max="5130" width="32.7265625" style="9" bestFit="1" customWidth="1"/>
    <col min="5131" max="5131" width="12.7265625" style="9" bestFit="1" customWidth="1"/>
    <col min="5132" max="5132" width="52.7265625" style="9" customWidth="1"/>
    <col min="5133" max="5133" width="13.54296875" style="9" bestFit="1" customWidth="1"/>
    <col min="5134" max="5134" width="42" style="9" customWidth="1"/>
    <col min="5135" max="5135" width="30.54296875" style="9" customWidth="1"/>
    <col min="5136" max="5136" width="17.26953125" style="9" bestFit="1" customWidth="1"/>
    <col min="5137" max="5371" width="6.7265625" style="9" customWidth="1"/>
    <col min="5372" max="5377" width="12" style="9"/>
    <col min="5378" max="5378" width="12" style="9" bestFit="1" customWidth="1"/>
    <col min="5379" max="5379" width="34.7265625" style="9" bestFit="1" customWidth="1"/>
    <col min="5380" max="5380" width="12.54296875" style="9" customWidth="1"/>
    <col min="5381" max="5381" width="16.26953125" style="9" customWidth="1"/>
    <col min="5382" max="5382" width="21.453125" style="9" bestFit="1" customWidth="1"/>
    <col min="5383" max="5383" width="16.453125" style="9" bestFit="1" customWidth="1"/>
    <col min="5384" max="5384" width="14.54296875" style="9" bestFit="1" customWidth="1"/>
    <col min="5385" max="5385" width="11.81640625" style="9" bestFit="1" customWidth="1"/>
    <col min="5386" max="5386" width="32.7265625" style="9" bestFit="1" customWidth="1"/>
    <col min="5387" max="5387" width="12.7265625" style="9" bestFit="1" customWidth="1"/>
    <col min="5388" max="5388" width="52.7265625" style="9" customWidth="1"/>
    <col min="5389" max="5389" width="13.54296875" style="9" bestFit="1" customWidth="1"/>
    <col min="5390" max="5390" width="42" style="9" customWidth="1"/>
    <col min="5391" max="5391" width="30.54296875" style="9" customWidth="1"/>
    <col min="5392" max="5392" width="17.26953125" style="9" bestFit="1" customWidth="1"/>
    <col min="5393" max="5627" width="6.7265625" style="9" customWidth="1"/>
    <col min="5628" max="5633" width="12" style="9"/>
    <col min="5634" max="5634" width="12" style="9" bestFit="1" customWidth="1"/>
    <col min="5635" max="5635" width="34.7265625" style="9" bestFit="1" customWidth="1"/>
    <col min="5636" max="5636" width="12.54296875" style="9" customWidth="1"/>
    <col min="5637" max="5637" width="16.26953125" style="9" customWidth="1"/>
    <col min="5638" max="5638" width="21.453125" style="9" bestFit="1" customWidth="1"/>
    <col min="5639" max="5639" width="16.453125" style="9" bestFit="1" customWidth="1"/>
    <col min="5640" max="5640" width="14.54296875" style="9" bestFit="1" customWidth="1"/>
    <col min="5641" max="5641" width="11.81640625" style="9" bestFit="1" customWidth="1"/>
    <col min="5642" max="5642" width="32.7265625" style="9" bestFit="1" customWidth="1"/>
    <col min="5643" max="5643" width="12.7265625" style="9" bestFit="1" customWidth="1"/>
    <col min="5644" max="5644" width="52.7265625" style="9" customWidth="1"/>
    <col min="5645" max="5645" width="13.54296875" style="9" bestFit="1" customWidth="1"/>
    <col min="5646" max="5646" width="42" style="9" customWidth="1"/>
    <col min="5647" max="5647" width="30.54296875" style="9" customWidth="1"/>
    <col min="5648" max="5648" width="17.26953125" style="9" bestFit="1" customWidth="1"/>
    <col min="5649" max="5883" width="6.7265625" style="9" customWidth="1"/>
    <col min="5884" max="5889" width="12" style="9"/>
    <col min="5890" max="5890" width="12" style="9" bestFit="1" customWidth="1"/>
    <col min="5891" max="5891" width="34.7265625" style="9" bestFit="1" customWidth="1"/>
    <col min="5892" max="5892" width="12.54296875" style="9" customWidth="1"/>
    <col min="5893" max="5893" width="16.26953125" style="9" customWidth="1"/>
    <col min="5894" max="5894" width="21.453125" style="9" bestFit="1" customWidth="1"/>
    <col min="5895" max="5895" width="16.453125" style="9" bestFit="1" customWidth="1"/>
    <col min="5896" max="5896" width="14.54296875" style="9" bestFit="1" customWidth="1"/>
    <col min="5897" max="5897" width="11.81640625" style="9" bestFit="1" customWidth="1"/>
    <col min="5898" max="5898" width="32.7265625" style="9" bestFit="1" customWidth="1"/>
    <col min="5899" max="5899" width="12.7265625" style="9" bestFit="1" customWidth="1"/>
    <col min="5900" max="5900" width="52.7265625" style="9" customWidth="1"/>
    <col min="5901" max="5901" width="13.54296875" style="9" bestFit="1" customWidth="1"/>
    <col min="5902" max="5902" width="42" style="9" customWidth="1"/>
    <col min="5903" max="5903" width="30.54296875" style="9" customWidth="1"/>
    <col min="5904" max="5904" width="17.26953125" style="9" bestFit="1" customWidth="1"/>
    <col min="5905" max="6139" width="6.7265625" style="9" customWidth="1"/>
    <col min="6140" max="6145" width="12" style="9"/>
    <col min="6146" max="6146" width="12" style="9" bestFit="1" customWidth="1"/>
    <col min="6147" max="6147" width="34.7265625" style="9" bestFit="1" customWidth="1"/>
    <col min="6148" max="6148" width="12.54296875" style="9" customWidth="1"/>
    <col min="6149" max="6149" width="16.26953125" style="9" customWidth="1"/>
    <col min="6150" max="6150" width="21.453125" style="9" bestFit="1" customWidth="1"/>
    <col min="6151" max="6151" width="16.453125" style="9" bestFit="1" customWidth="1"/>
    <col min="6152" max="6152" width="14.54296875" style="9" bestFit="1" customWidth="1"/>
    <col min="6153" max="6153" width="11.81640625" style="9" bestFit="1" customWidth="1"/>
    <col min="6154" max="6154" width="32.7265625" style="9" bestFit="1" customWidth="1"/>
    <col min="6155" max="6155" width="12.7265625" style="9" bestFit="1" customWidth="1"/>
    <col min="6156" max="6156" width="52.7265625" style="9" customWidth="1"/>
    <col min="6157" max="6157" width="13.54296875" style="9" bestFit="1" customWidth="1"/>
    <col min="6158" max="6158" width="42" style="9" customWidth="1"/>
    <col min="6159" max="6159" width="30.54296875" style="9" customWidth="1"/>
    <col min="6160" max="6160" width="17.26953125" style="9" bestFit="1" customWidth="1"/>
    <col min="6161" max="6395" width="6.7265625" style="9" customWidth="1"/>
    <col min="6396" max="6401" width="12" style="9"/>
    <col min="6402" max="6402" width="12" style="9" bestFit="1" customWidth="1"/>
    <col min="6403" max="6403" width="34.7265625" style="9" bestFit="1" customWidth="1"/>
    <col min="6404" max="6404" width="12.54296875" style="9" customWidth="1"/>
    <col min="6405" max="6405" width="16.26953125" style="9" customWidth="1"/>
    <col min="6406" max="6406" width="21.453125" style="9" bestFit="1" customWidth="1"/>
    <col min="6407" max="6407" width="16.453125" style="9" bestFit="1" customWidth="1"/>
    <col min="6408" max="6408" width="14.54296875" style="9" bestFit="1" customWidth="1"/>
    <col min="6409" max="6409" width="11.81640625" style="9" bestFit="1" customWidth="1"/>
    <col min="6410" max="6410" width="32.7265625" style="9" bestFit="1" customWidth="1"/>
    <col min="6411" max="6411" width="12.7265625" style="9" bestFit="1" customWidth="1"/>
    <col min="6412" max="6412" width="52.7265625" style="9" customWidth="1"/>
    <col min="6413" max="6413" width="13.54296875" style="9" bestFit="1" customWidth="1"/>
    <col min="6414" max="6414" width="42" style="9" customWidth="1"/>
    <col min="6415" max="6415" width="30.54296875" style="9" customWidth="1"/>
    <col min="6416" max="6416" width="17.26953125" style="9" bestFit="1" customWidth="1"/>
    <col min="6417" max="6651" width="6.7265625" style="9" customWidth="1"/>
    <col min="6652" max="6657" width="12" style="9"/>
    <col min="6658" max="6658" width="12" style="9" bestFit="1" customWidth="1"/>
    <col min="6659" max="6659" width="34.7265625" style="9" bestFit="1" customWidth="1"/>
    <col min="6660" max="6660" width="12.54296875" style="9" customWidth="1"/>
    <col min="6661" max="6661" width="16.26953125" style="9" customWidth="1"/>
    <col min="6662" max="6662" width="21.453125" style="9" bestFit="1" customWidth="1"/>
    <col min="6663" max="6663" width="16.453125" style="9" bestFit="1" customWidth="1"/>
    <col min="6664" max="6664" width="14.54296875" style="9" bestFit="1" customWidth="1"/>
    <col min="6665" max="6665" width="11.81640625" style="9" bestFit="1" customWidth="1"/>
    <col min="6666" max="6666" width="32.7265625" style="9" bestFit="1" customWidth="1"/>
    <col min="6667" max="6667" width="12.7265625" style="9" bestFit="1" customWidth="1"/>
    <col min="6668" max="6668" width="52.7265625" style="9" customWidth="1"/>
    <col min="6669" max="6669" width="13.54296875" style="9" bestFit="1" customWidth="1"/>
    <col min="6670" max="6670" width="42" style="9" customWidth="1"/>
    <col min="6671" max="6671" width="30.54296875" style="9" customWidth="1"/>
    <col min="6672" max="6672" width="17.26953125" style="9" bestFit="1" customWidth="1"/>
    <col min="6673" max="6907" width="6.7265625" style="9" customWidth="1"/>
    <col min="6908" max="6913" width="12" style="9"/>
    <col min="6914" max="6914" width="12" style="9" bestFit="1" customWidth="1"/>
    <col min="6915" max="6915" width="34.7265625" style="9" bestFit="1" customWidth="1"/>
    <col min="6916" max="6916" width="12.54296875" style="9" customWidth="1"/>
    <col min="6917" max="6917" width="16.26953125" style="9" customWidth="1"/>
    <col min="6918" max="6918" width="21.453125" style="9" bestFit="1" customWidth="1"/>
    <col min="6919" max="6919" width="16.453125" style="9" bestFit="1" customWidth="1"/>
    <col min="6920" max="6920" width="14.54296875" style="9" bestFit="1" customWidth="1"/>
    <col min="6921" max="6921" width="11.81640625" style="9" bestFit="1" customWidth="1"/>
    <col min="6922" max="6922" width="32.7265625" style="9" bestFit="1" customWidth="1"/>
    <col min="6923" max="6923" width="12.7265625" style="9" bestFit="1" customWidth="1"/>
    <col min="6924" max="6924" width="52.7265625" style="9" customWidth="1"/>
    <col min="6925" max="6925" width="13.54296875" style="9" bestFit="1" customWidth="1"/>
    <col min="6926" max="6926" width="42" style="9" customWidth="1"/>
    <col min="6927" max="6927" width="30.54296875" style="9" customWidth="1"/>
    <col min="6928" max="6928" width="17.26953125" style="9" bestFit="1" customWidth="1"/>
    <col min="6929" max="7163" width="6.7265625" style="9" customWidth="1"/>
    <col min="7164" max="7169" width="12" style="9"/>
    <col min="7170" max="7170" width="12" style="9" bestFit="1" customWidth="1"/>
    <col min="7171" max="7171" width="34.7265625" style="9" bestFit="1" customWidth="1"/>
    <col min="7172" max="7172" width="12.54296875" style="9" customWidth="1"/>
    <col min="7173" max="7173" width="16.26953125" style="9" customWidth="1"/>
    <col min="7174" max="7174" width="21.453125" style="9" bestFit="1" customWidth="1"/>
    <col min="7175" max="7175" width="16.453125" style="9" bestFit="1" customWidth="1"/>
    <col min="7176" max="7176" width="14.54296875" style="9" bestFit="1" customWidth="1"/>
    <col min="7177" max="7177" width="11.81640625" style="9" bestFit="1" customWidth="1"/>
    <col min="7178" max="7178" width="32.7265625" style="9" bestFit="1" customWidth="1"/>
    <col min="7179" max="7179" width="12.7265625" style="9" bestFit="1" customWidth="1"/>
    <col min="7180" max="7180" width="52.7265625" style="9" customWidth="1"/>
    <col min="7181" max="7181" width="13.54296875" style="9" bestFit="1" customWidth="1"/>
    <col min="7182" max="7182" width="42" style="9" customWidth="1"/>
    <col min="7183" max="7183" width="30.54296875" style="9" customWidth="1"/>
    <col min="7184" max="7184" width="17.26953125" style="9" bestFit="1" customWidth="1"/>
    <col min="7185" max="7419" width="6.7265625" style="9" customWidth="1"/>
    <col min="7420" max="7425" width="12" style="9"/>
    <col min="7426" max="7426" width="12" style="9" bestFit="1" customWidth="1"/>
    <col min="7427" max="7427" width="34.7265625" style="9" bestFit="1" customWidth="1"/>
    <col min="7428" max="7428" width="12.54296875" style="9" customWidth="1"/>
    <col min="7429" max="7429" width="16.26953125" style="9" customWidth="1"/>
    <col min="7430" max="7430" width="21.453125" style="9" bestFit="1" customWidth="1"/>
    <col min="7431" max="7431" width="16.453125" style="9" bestFit="1" customWidth="1"/>
    <col min="7432" max="7432" width="14.54296875" style="9" bestFit="1" customWidth="1"/>
    <col min="7433" max="7433" width="11.81640625" style="9" bestFit="1" customWidth="1"/>
    <col min="7434" max="7434" width="32.7265625" style="9" bestFit="1" customWidth="1"/>
    <col min="7435" max="7435" width="12.7265625" style="9" bestFit="1" customWidth="1"/>
    <col min="7436" max="7436" width="52.7265625" style="9" customWidth="1"/>
    <col min="7437" max="7437" width="13.54296875" style="9" bestFit="1" customWidth="1"/>
    <col min="7438" max="7438" width="42" style="9" customWidth="1"/>
    <col min="7439" max="7439" width="30.54296875" style="9" customWidth="1"/>
    <col min="7440" max="7440" width="17.26953125" style="9" bestFit="1" customWidth="1"/>
    <col min="7441" max="7675" width="6.7265625" style="9" customWidth="1"/>
    <col min="7676" max="7681" width="12" style="9"/>
    <col min="7682" max="7682" width="12" style="9" bestFit="1" customWidth="1"/>
    <col min="7683" max="7683" width="34.7265625" style="9" bestFit="1" customWidth="1"/>
    <col min="7684" max="7684" width="12.54296875" style="9" customWidth="1"/>
    <col min="7685" max="7685" width="16.26953125" style="9" customWidth="1"/>
    <col min="7686" max="7686" width="21.453125" style="9" bestFit="1" customWidth="1"/>
    <col min="7687" max="7687" width="16.453125" style="9" bestFit="1" customWidth="1"/>
    <col min="7688" max="7688" width="14.54296875" style="9" bestFit="1" customWidth="1"/>
    <col min="7689" max="7689" width="11.81640625" style="9" bestFit="1" customWidth="1"/>
    <col min="7690" max="7690" width="32.7265625" style="9" bestFit="1" customWidth="1"/>
    <col min="7691" max="7691" width="12.7265625" style="9" bestFit="1" customWidth="1"/>
    <col min="7692" max="7692" width="52.7265625" style="9" customWidth="1"/>
    <col min="7693" max="7693" width="13.54296875" style="9" bestFit="1" customWidth="1"/>
    <col min="7694" max="7694" width="42" style="9" customWidth="1"/>
    <col min="7695" max="7695" width="30.54296875" style="9" customWidth="1"/>
    <col min="7696" max="7696" width="17.26953125" style="9" bestFit="1" customWidth="1"/>
    <col min="7697" max="7931" width="6.7265625" style="9" customWidth="1"/>
    <col min="7932" max="7937" width="12" style="9"/>
    <col min="7938" max="7938" width="12" style="9" bestFit="1" customWidth="1"/>
    <col min="7939" max="7939" width="34.7265625" style="9" bestFit="1" customWidth="1"/>
    <col min="7940" max="7940" width="12.54296875" style="9" customWidth="1"/>
    <col min="7941" max="7941" width="16.26953125" style="9" customWidth="1"/>
    <col min="7942" max="7942" width="21.453125" style="9" bestFit="1" customWidth="1"/>
    <col min="7943" max="7943" width="16.453125" style="9" bestFit="1" customWidth="1"/>
    <col min="7944" max="7944" width="14.54296875" style="9" bestFit="1" customWidth="1"/>
    <col min="7945" max="7945" width="11.81640625" style="9" bestFit="1" customWidth="1"/>
    <col min="7946" max="7946" width="32.7265625" style="9" bestFit="1" customWidth="1"/>
    <col min="7947" max="7947" width="12.7265625" style="9" bestFit="1" customWidth="1"/>
    <col min="7948" max="7948" width="52.7265625" style="9" customWidth="1"/>
    <col min="7949" max="7949" width="13.54296875" style="9" bestFit="1" customWidth="1"/>
    <col min="7950" max="7950" width="42" style="9" customWidth="1"/>
    <col min="7951" max="7951" width="30.54296875" style="9" customWidth="1"/>
    <col min="7952" max="7952" width="17.26953125" style="9" bestFit="1" customWidth="1"/>
    <col min="7953" max="8187" width="6.7265625" style="9" customWidth="1"/>
    <col min="8188" max="8193" width="12" style="9"/>
    <col min="8194" max="8194" width="12" style="9" bestFit="1" customWidth="1"/>
    <col min="8195" max="8195" width="34.7265625" style="9" bestFit="1" customWidth="1"/>
    <col min="8196" max="8196" width="12.54296875" style="9" customWidth="1"/>
    <col min="8197" max="8197" width="16.26953125" style="9" customWidth="1"/>
    <col min="8198" max="8198" width="21.453125" style="9" bestFit="1" customWidth="1"/>
    <col min="8199" max="8199" width="16.453125" style="9" bestFit="1" customWidth="1"/>
    <col min="8200" max="8200" width="14.54296875" style="9" bestFit="1" customWidth="1"/>
    <col min="8201" max="8201" width="11.81640625" style="9" bestFit="1" customWidth="1"/>
    <col min="8202" max="8202" width="32.7265625" style="9" bestFit="1" customWidth="1"/>
    <col min="8203" max="8203" width="12.7265625" style="9" bestFit="1" customWidth="1"/>
    <col min="8204" max="8204" width="52.7265625" style="9" customWidth="1"/>
    <col min="8205" max="8205" width="13.54296875" style="9" bestFit="1" customWidth="1"/>
    <col min="8206" max="8206" width="42" style="9" customWidth="1"/>
    <col min="8207" max="8207" width="30.54296875" style="9" customWidth="1"/>
    <col min="8208" max="8208" width="17.26953125" style="9" bestFit="1" customWidth="1"/>
    <col min="8209" max="8443" width="6.7265625" style="9" customWidth="1"/>
    <col min="8444" max="8449" width="12" style="9"/>
    <col min="8450" max="8450" width="12" style="9" bestFit="1" customWidth="1"/>
    <col min="8451" max="8451" width="34.7265625" style="9" bestFit="1" customWidth="1"/>
    <col min="8452" max="8452" width="12.54296875" style="9" customWidth="1"/>
    <col min="8453" max="8453" width="16.26953125" style="9" customWidth="1"/>
    <col min="8454" max="8454" width="21.453125" style="9" bestFit="1" customWidth="1"/>
    <col min="8455" max="8455" width="16.453125" style="9" bestFit="1" customWidth="1"/>
    <col min="8456" max="8456" width="14.54296875" style="9" bestFit="1" customWidth="1"/>
    <col min="8457" max="8457" width="11.81640625" style="9" bestFit="1" customWidth="1"/>
    <col min="8458" max="8458" width="32.7265625" style="9" bestFit="1" customWidth="1"/>
    <col min="8459" max="8459" width="12.7265625" style="9" bestFit="1" customWidth="1"/>
    <col min="8460" max="8460" width="52.7265625" style="9" customWidth="1"/>
    <col min="8461" max="8461" width="13.54296875" style="9" bestFit="1" customWidth="1"/>
    <col min="8462" max="8462" width="42" style="9" customWidth="1"/>
    <col min="8463" max="8463" width="30.54296875" style="9" customWidth="1"/>
    <col min="8464" max="8464" width="17.26953125" style="9" bestFit="1" customWidth="1"/>
    <col min="8465" max="8699" width="6.7265625" style="9" customWidth="1"/>
    <col min="8700" max="8705" width="12" style="9"/>
    <col min="8706" max="8706" width="12" style="9" bestFit="1" customWidth="1"/>
    <col min="8707" max="8707" width="34.7265625" style="9" bestFit="1" customWidth="1"/>
    <col min="8708" max="8708" width="12.54296875" style="9" customWidth="1"/>
    <col min="8709" max="8709" width="16.26953125" style="9" customWidth="1"/>
    <col min="8710" max="8710" width="21.453125" style="9" bestFit="1" customWidth="1"/>
    <col min="8711" max="8711" width="16.453125" style="9" bestFit="1" customWidth="1"/>
    <col min="8712" max="8712" width="14.54296875" style="9" bestFit="1" customWidth="1"/>
    <col min="8713" max="8713" width="11.81640625" style="9" bestFit="1" customWidth="1"/>
    <col min="8714" max="8714" width="32.7265625" style="9" bestFit="1" customWidth="1"/>
    <col min="8715" max="8715" width="12.7265625" style="9" bestFit="1" customWidth="1"/>
    <col min="8716" max="8716" width="52.7265625" style="9" customWidth="1"/>
    <col min="8717" max="8717" width="13.54296875" style="9" bestFit="1" customWidth="1"/>
    <col min="8718" max="8718" width="42" style="9" customWidth="1"/>
    <col min="8719" max="8719" width="30.54296875" style="9" customWidth="1"/>
    <col min="8720" max="8720" width="17.26953125" style="9" bestFit="1" customWidth="1"/>
    <col min="8721" max="8955" width="6.7265625" style="9" customWidth="1"/>
    <col min="8956" max="8961" width="12" style="9"/>
    <col min="8962" max="8962" width="12" style="9" bestFit="1" customWidth="1"/>
    <col min="8963" max="8963" width="34.7265625" style="9" bestFit="1" customWidth="1"/>
    <col min="8964" max="8964" width="12.54296875" style="9" customWidth="1"/>
    <col min="8965" max="8965" width="16.26953125" style="9" customWidth="1"/>
    <col min="8966" max="8966" width="21.453125" style="9" bestFit="1" customWidth="1"/>
    <col min="8967" max="8967" width="16.453125" style="9" bestFit="1" customWidth="1"/>
    <col min="8968" max="8968" width="14.54296875" style="9" bestFit="1" customWidth="1"/>
    <col min="8969" max="8969" width="11.81640625" style="9" bestFit="1" customWidth="1"/>
    <col min="8970" max="8970" width="32.7265625" style="9" bestFit="1" customWidth="1"/>
    <col min="8971" max="8971" width="12.7265625" style="9" bestFit="1" customWidth="1"/>
    <col min="8972" max="8972" width="52.7265625" style="9" customWidth="1"/>
    <col min="8973" max="8973" width="13.54296875" style="9" bestFit="1" customWidth="1"/>
    <col min="8974" max="8974" width="42" style="9" customWidth="1"/>
    <col min="8975" max="8975" width="30.54296875" style="9" customWidth="1"/>
    <col min="8976" max="8976" width="17.26953125" style="9" bestFit="1" customWidth="1"/>
    <col min="8977" max="9211" width="6.7265625" style="9" customWidth="1"/>
    <col min="9212" max="9217" width="12" style="9"/>
    <col min="9218" max="9218" width="12" style="9" bestFit="1" customWidth="1"/>
    <col min="9219" max="9219" width="34.7265625" style="9" bestFit="1" customWidth="1"/>
    <col min="9220" max="9220" width="12.54296875" style="9" customWidth="1"/>
    <col min="9221" max="9221" width="16.26953125" style="9" customWidth="1"/>
    <col min="9222" max="9222" width="21.453125" style="9" bestFit="1" customWidth="1"/>
    <col min="9223" max="9223" width="16.453125" style="9" bestFit="1" customWidth="1"/>
    <col min="9224" max="9224" width="14.54296875" style="9" bestFit="1" customWidth="1"/>
    <col min="9225" max="9225" width="11.81640625" style="9" bestFit="1" customWidth="1"/>
    <col min="9226" max="9226" width="32.7265625" style="9" bestFit="1" customWidth="1"/>
    <col min="9227" max="9227" width="12.7265625" style="9" bestFit="1" customWidth="1"/>
    <col min="9228" max="9228" width="52.7265625" style="9" customWidth="1"/>
    <col min="9229" max="9229" width="13.54296875" style="9" bestFit="1" customWidth="1"/>
    <col min="9230" max="9230" width="42" style="9" customWidth="1"/>
    <col min="9231" max="9231" width="30.54296875" style="9" customWidth="1"/>
    <col min="9232" max="9232" width="17.26953125" style="9" bestFit="1" customWidth="1"/>
    <col min="9233" max="9467" width="6.7265625" style="9" customWidth="1"/>
    <col min="9468" max="9473" width="12" style="9"/>
    <col min="9474" max="9474" width="12" style="9" bestFit="1" customWidth="1"/>
    <col min="9475" max="9475" width="34.7265625" style="9" bestFit="1" customWidth="1"/>
    <col min="9476" max="9476" width="12.54296875" style="9" customWidth="1"/>
    <col min="9477" max="9477" width="16.26953125" style="9" customWidth="1"/>
    <col min="9478" max="9478" width="21.453125" style="9" bestFit="1" customWidth="1"/>
    <col min="9479" max="9479" width="16.453125" style="9" bestFit="1" customWidth="1"/>
    <col min="9480" max="9480" width="14.54296875" style="9" bestFit="1" customWidth="1"/>
    <col min="9481" max="9481" width="11.81640625" style="9" bestFit="1" customWidth="1"/>
    <col min="9482" max="9482" width="32.7265625" style="9" bestFit="1" customWidth="1"/>
    <col min="9483" max="9483" width="12.7265625" style="9" bestFit="1" customWidth="1"/>
    <col min="9484" max="9484" width="52.7265625" style="9" customWidth="1"/>
    <col min="9485" max="9485" width="13.54296875" style="9" bestFit="1" customWidth="1"/>
    <col min="9486" max="9486" width="42" style="9" customWidth="1"/>
    <col min="9487" max="9487" width="30.54296875" style="9" customWidth="1"/>
    <col min="9488" max="9488" width="17.26953125" style="9" bestFit="1" customWidth="1"/>
    <col min="9489" max="9723" width="6.7265625" style="9" customWidth="1"/>
    <col min="9724" max="9729" width="12" style="9"/>
    <col min="9730" max="9730" width="12" style="9" bestFit="1" customWidth="1"/>
    <col min="9731" max="9731" width="34.7265625" style="9" bestFit="1" customWidth="1"/>
    <col min="9732" max="9732" width="12.54296875" style="9" customWidth="1"/>
    <col min="9733" max="9733" width="16.26953125" style="9" customWidth="1"/>
    <col min="9734" max="9734" width="21.453125" style="9" bestFit="1" customWidth="1"/>
    <col min="9735" max="9735" width="16.453125" style="9" bestFit="1" customWidth="1"/>
    <col min="9736" max="9736" width="14.54296875" style="9" bestFit="1" customWidth="1"/>
    <col min="9737" max="9737" width="11.81640625" style="9" bestFit="1" customWidth="1"/>
    <col min="9738" max="9738" width="32.7265625" style="9" bestFit="1" customWidth="1"/>
    <col min="9739" max="9739" width="12.7265625" style="9" bestFit="1" customWidth="1"/>
    <col min="9740" max="9740" width="52.7265625" style="9" customWidth="1"/>
    <col min="9741" max="9741" width="13.54296875" style="9" bestFit="1" customWidth="1"/>
    <col min="9742" max="9742" width="42" style="9" customWidth="1"/>
    <col min="9743" max="9743" width="30.54296875" style="9" customWidth="1"/>
    <col min="9744" max="9744" width="17.26953125" style="9" bestFit="1" customWidth="1"/>
    <col min="9745" max="9979" width="6.7265625" style="9" customWidth="1"/>
    <col min="9980" max="9985" width="12" style="9"/>
    <col min="9986" max="9986" width="12" style="9" bestFit="1" customWidth="1"/>
    <col min="9987" max="9987" width="34.7265625" style="9" bestFit="1" customWidth="1"/>
    <col min="9988" max="9988" width="12.54296875" style="9" customWidth="1"/>
    <col min="9989" max="9989" width="16.26953125" style="9" customWidth="1"/>
    <col min="9990" max="9990" width="21.453125" style="9" bestFit="1" customWidth="1"/>
    <col min="9991" max="9991" width="16.453125" style="9" bestFit="1" customWidth="1"/>
    <col min="9992" max="9992" width="14.54296875" style="9" bestFit="1" customWidth="1"/>
    <col min="9993" max="9993" width="11.81640625" style="9" bestFit="1" customWidth="1"/>
    <col min="9994" max="9994" width="32.7265625" style="9" bestFit="1" customWidth="1"/>
    <col min="9995" max="9995" width="12.7265625" style="9" bestFit="1" customWidth="1"/>
    <col min="9996" max="9996" width="52.7265625" style="9" customWidth="1"/>
    <col min="9997" max="9997" width="13.54296875" style="9" bestFit="1" customWidth="1"/>
    <col min="9998" max="9998" width="42" style="9" customWidth="1"/>
    <col min="9999" max="9999" width="30.54296875" style="9" customWidth="1"/>
    <col min="10000" max="10000" width="17.26953125" style="9" bestFit="1" customWidth="1"/>
    <col min="10001" max="10235" width="6.7265625" style="9" customWidth="1"/>
    <col min="10236" max="10241" width="12" style="9"/>
    <col min="10242" max="10242" width="12" style="9" bestFit="1" customWidth="1"/>
    <col min="10243" max="10243" width="34.7265625" style="9" bestFit="1" customWidth="1"/>
    <col min="10244" max="10244" width="12.54296875" style="9" customWidth="1"/>
    <col min="10245" max="10245" width="16.26953125" style="9" customWidth="1"/>
    <col min="10246" max="10246" width="21.453125" style="9" bestFit="1" customWidth="1"/>
    <col min="10247" max="10247" width="16.453125" style="9" bestFit="1" customWidth="1"/>
    <col min="10248" max="10248" width="14.54296875" style="9" bestFit="1" customWidth="1"/>
    <col min="10249" max="10249" width="11.81640625" style="9" bestFit="1" customWidth="1"/>
    <col min="10250" max="10250" width="32.7265625" style="9" bestFit="1" customWidth="1"/>
    <col min="10251" max="10251" width="12.7265625" style="9" bestFit="1" customWidth="1"/>
    <col min="10252" max="10252" width="52.7265625" style="9" customWidth="1"/>
    <col min="10253" max="10253" width="13.54296875" style="9" bestFit="1" customWidth="1"/>
    <col min="10254" max="10254" width="42" style="9" customWidth="1"/>
    <col min="10255" max="10255" width="30.54296875" style="9" customWidth="1"/>
    <col min="10256" max="10256" width="17.26953125" style="9" bestFit="1" customWidth="1"/>
    <col min="10257" max="10491" width="6.7265625" style="9" customWidth="1"/>
    <col min="10492" max="10497" width="12" style="9"/>
    <col min="10498" max="10498" width="12" style="9" bestFit="1" customWidth="1"/>
    <col min="10499" max="10499" width="34.7265625" style="9" bestFit="1" customWidth="1"/>
    <col min="10500" max="10500" width="12.54296875" style="9" customWidth="1"/>
    <col min="10501" max="10501" width="16.26953125" style="9" customWidth="1"/>
    <col min="10502" max="10502" width="21.453125" style="9" bestFit="1" customWidth="1"/>
    <col min="10503" max="10503" width="16.453125" style="9" bestFit="1" customWidth="1"/>
    <col min="10504" max="10504" width="14.54296875" style="9" bestFit="1" customWidth="1"/>
    <col min="10505" max="10505" width="11.81640625" style="9" bestFit="1" customWidth="1"/>
    <col min="10506" max="10506" width="32.7265625" style="9" bestFit="1" customWidth="1"/>
    <col min="10507" max="10507" width="12.7265625" style="9" bestFit="1" customWidth="1"/>
    <col min="10508" max="10508" width="52.7265625" style="9" customWidth="1"/>
    <col min="10509" max="10509" width="13.54296875" style="9" bestFit="1" customWidth="1"/>
    <col min="10510" max="10510" width="42" style="9" customWidth="1"/>
    <col min="10511" max="10511" width="30.54296875" style="9" customWidth="1"/>
    <col min="10512" max="10512" width="17.26953125" style="9" bestFit="1" customWidth="1"/>
    <col min="10513" max="10747" width="6.7265625" style="9" customWidth="1"/>
    <col min="10748" max="10753" width="12" style="9"/>
    <col min="10754" max="10754" width="12" style="9" bestFit="1" customWidth="1"/>
    <col min="10755" max="10755" width="34.7265625" style="9" bestFit="1" customWidth="1"/>
    <col min="10756" max="10756" width="12.54296875" style="9" customWidth="1"/>
    <col min="10757" max="10757" width="16.26953125" style="9" customWidth="1"/>
    <col min="10758" max="10758" width="21.453125" style="9" bestFit="1" customWidth="1"/>
    <col min="10759" max="10759" width="16.453125" style="9" bestFit="1" customWidth="1"/>
    <col min="10760" max="10760" width="14.54296875" style="9" bestFit="1" customWidth="1"/>
    <col min="10761" max="10761" width="11.81640625" style="9" bestFit="1" customWidth="1"/>
    <col min="10762" max="10762" width="32.7265625" style="9" bestFit="1" customWidth="1"/>
    <col min="10763" max="10763" width="12.7265625" style="9" bestFit="1" customWidth="1"/>
    <col min="10764" max="10764" width="52.7265625" style="9" customWidth="1"/>
    <col min="10765" max="10765" width="13.54296875" style="9" bestFit="1" customWidth="1"/>
    <col min="10766" max="10766" width="42" style="9" customWidth="1"/>
    <col min="10767" max="10767" width="30.54296875" style="9" customWidth="1"/>
    <col min="10768" max="10768" width="17.26953125" style="9" bestFit="1" customWidth="1"/>
    <col min="10769" max="11003" width="6.7265625" style="9" customWidth="1"/>
    <col min="11004" max="11009" width="12" style="9"/>
    <col min="11010" max="11010" width="12" style="9" bestFit="1" customWidth="1"/>
    <col min="11011" max="11011" width="34.7265625" style="9" bestFit="1" customWidth="1"/>
    <col min="11012" max="11012" width="12.54296875" style="9" customWidth="1"/>
    <col min="11013" max="11013" width="16.26953125" style="9" customWidth="1"/>
    <col min="11014" max="11014" width="21.453125" style="9" bestFit="1" customWidth="1"/>
    <col min="11015" max="11015" width="16.453125" style="9" bestFit="1" customWidth="1"/>
    <col min="11016" max="11016" width="14.54296875" style="9" bestFit="1" customWidth="1"/>
    <col min="11017" max="11017" width="11.81640625" style="9" bestFit="1" customWidth="1"/>
    <col min="11018" max="11018" width="32.7265625" style="9" bestFit="1" customWidth="1"/>
    <col min="11019" max="11019" width="12.7265625" style="9" bestFit="1" customWidth="1"/>
    <col min="11020" max="11020" width="52.7265625" style="9" customWidth="1"/>
    <col min="11021" max="11021" width="13.54296875" style="9" bestFit="1" customWidth="1"/>
    <col min="11022" max="11022" width="42" style="9" customWidth="1"/>
    <col min="11023" max="11023" width="30.54296875" style="9" customWidth="1"/>
    <col min="11024" max="11024" width="17.26953125" style="9" bestFit="1" customWidth="1"/>
    <col min="11025" max="11259" width="6.7265625" style="9" customWidth="1"/>
    <col min="11260" max="11265" width="12" style="9"/>
    <col min="11266" max="11266" width="12" style="9" bestFit="1" customWidth="1"/>
    <col min="11267" max="11267" width="34.7265625" style="9" bestFit="1" customWidth="1"/>
    <col min="11268" max="11268" width="12.54296875" style="9" customWidth="1"/>
    <col min="11269" max="11269" width="16.26953125" style="9" customWidth="1"/>
    <col min="11270" max="11270" width="21.453125" style="9" bestFit="1" customWidth="1"/>
    <col min="11271" max="11271" width="16.453125" style="9" bestFit="1" customWidth="1"/>
    <col min="11272" max="11272" width="14.54296875" style="9" bestFit="1" customWidth="1"/>
    <col min="11273" max="11273" width="11.81640625" style="9" bestFit="1" customWidth="1"/>
    <col min="11274" max="11274" width="32.7265625" style="9" bestFit="1" customWidth="1"/>
    <col min="11275" max="11275" width="12.7265625" style="9" bestFit="1" customWidth="1"/>
    <col min="11276" max="11276" width="52.7265625" style="9" customWidth="1"/>
    <col min="11277" max="11277" width="13.54296875" style="9" bestFit="1" customWidth="1"/>
    <col min="11278" max="11278" width="42" style="9" customWidth="1"/>
    <col min="11279" max="11279" width="30.54296875" style="9" customWidth="1"/>
    <col min="11280" max="11280" width="17.26953125" style="9" bestFit="1" customWidth="1"/>
    <col min="11281" max="11515" width="6.7265625" style="9" customWidth="1"/>
    <col min="11516" max="11521" width="12" style="9"/>
    <col min="11522" max="11522" width="12" style="9" bestFit="1" customWidth="1"/>
    <col min="11523" max="11523" width="34.7265625" style="9" bestFit="1" customWidth="1"/>
    <col min="11524" max="11524" width="12.54296875" style="9" customWidth="1"/>
    <col min="11525" max="11525" width="16.26953125" style="9" customWidth="1"/>
    <col min="11526" max="11526" width="21.453125" style="9" bestFit="1" customWidth="1"/>
    <col min="11527" max="11527" width="16.453125" style="9" bestFit="1" customWidth="1"/>
    <col min="11528" max="11528" width="14.54296875" style="9" bestFit="1" customWidth="1"/>
    <col min="11529" max="11529" width="11.81640625" style="9" bestFit="1" customWidth="1"/>
    <col min="11530" max="11530" width="32.7265625" style="9" bestFit="1" customWidth="1"/>
    <col min="11531" max="11531" width="12.7265625" style="9" bestFit="1" customWidth="1"/>
    <col min="11532" max="11532" width="52.7265625" style="9" customWidth="1"/>
    <col min="11533" max="11533" width="13.54296875" style="9" bestFit="1" customWidth="1"/>
    <col min="11534" max="11534" width="42" style="9" customWidth="1"/>
    <col min="11535" max="11535" width="30.54296875" style="9" customWidth="1"/>
    <col min="11536" max="11536" width="17.26953125" style="9" bestFit="1" customWidth="1"/>
    <col min="11537" max="11771" width="6.7265625" style="9" customWidth="1"/>
    <col min="11772" max="11777" width="12" style="9"/>
    <col min="11778" max="11778" width="12" style="9" bestFit="1" customWidth="1"/>
    <col min="11779" max="11779" width="34.7265625" style="9" bestFit="1" customWidth="1"/>
    <col min="11780" max="11780" width="12.54296875" style="9" customWidth="1"/>
    <col min="11781" max="11781" width="16.26953125" style="9" customWidth="1"/>
    <col min="11782" max="11782" width="21.453125" style="9" bestFit="1" customWidth="1"/>
    <col min="11783" max="11783" width="16.453125" style="9" bestFit="1" customWidth="1"/>
    <col min="11784" max="11784" width="14.54296875" style="9" bestFit="1" customWidth="1"/>
    <col min="11785" max="11785" width="11.81640625" style="9" bestFit="1" customWidth="1"/>
    <col min="11786" max="11786" width="32.7265625" style="9" bestFit="1" customWidth="1"/>
    <col min="11787" max="11787" width="12.7265625" style="9" bestFit="1" customWidth="1"/>
    <col min="11788" max="11788" width="52.7265625" style="9" customWidth="1"/>
    <col min="11789" max="11789" width="13.54296875" style="9" bestFit="1" customWidth="1"/>
    <col min="11790" max="11790" width="42" style="9" customWidth="1"/>
    <col min="11791" max="11791" width="30.54296875" style="9" customWidth="1"/>
    <col min="11792" max="11792" width="17.26953125" style="9" bestFit="1" customWidth="1"/>
    <col min="11793" max="12027" width="6.7265625" style="9" customWidth="1"/>
    <col min="12028" max="12033" width="12" style="9"/>
    <col min="12034" max="12034" width="12" style="9" bestFit="1" customWidth="1"/>
    <col min="12035" max="12035" width="34.7265625" style="9" bestFit="1" customWidth="1"/>
    <col min="12036" max="12036" width="12.54296875" style="9" customWidth="1"/>
    <col min="12037" max="12037" width="16.26953125" style="9" customWidth="1"/>
    <col min="12038" max="12038" width="21.453125" style="9" bestFit="1" customWidth="1"/>
    <col min="12039" max="12039" width="16.453125" style="9" bestFit="1" customWidth="1"/>
    <col min="12040" max="12040" width="14.54296875" style="9" bestFit="1" customWidth="1"/>
    <col min="12041" max="12041" width="11.81640625" style="9" bestFit="1" customWidth="1"/>
    <col min="12042" max="12042" width="32.7265625" style="9" bestFit="1" customWidth="1"/>
    <col min="12043" max="12043" width="12.7265625" style="9" bestFit="1" customWidth="1"/>
    <col min="12044" max="12044" width="52.7265625" style="9" customWidth="1"/>
    <col min="12045" max="12045" width="13.54296875" style="9" bestFit="1" customWidth="1"/>
    <col min="12046" max="12046" width="42" style="9" customWidth="1"/>
    <col min="12047" max="12047" width="30.54296875" style="9" customWidth="1"/>
    <col min="12048" max="12048" width="17.26953125" style="9" bestFit="1" customWidth="1"/>
    <col min="12049" max="12283" width="6.7265625" style="9" customWidth="1"/>
    <col min="12284" max="12289" width="12" style="9"/>
    <col min="12290" max="12290" width="12" style="9" bestFit="1" customWidth="1"/>
    <col min="12291" max="12291" width="34.7265625" style="9" bestFit="1" customWidth="1"/>
    <col min="12292" max="12292" width="12.54296875" style="9" customWidth="1"/>
    <col min="12293" max="12293" width="16.26953125" style="9" customWidth="1"/>
    <col min="12294" max="12294" width="21.453125" style="9" bestFit="1" customWidth="1"/>
    <col min="12295" max="12295" width="16.453125" style="9" bestFit="1" customWidth="1"/>
    <col min="12296" max="12296" width="14.54296875" style="9" bestFit="1" customWidth="1"/>
    <col min="12297" max="12297" width="11.81640625" style="9" bestFit="1" customWidth="1"/>
    <col min="12298" max="12298" width="32.7265625" style="9" bestFit="1" customWidth="1"/>
    <col min="12299" max="12299" width="12.7265625" style="9" bestFit="1" customWidth="1"/>
    <col min="12300" max="12300" width="52.7265625" style="9" customWidth="1"/>
    <col min="12301" max="12301" width="13.54296875" style="9" bestFit="1" customWidth="1"/>
    <col min="12302" max="12302" width="42" style="9" customWidth="1"/>
    <col min="12303" max="12303" width="30.54296875" style="9" customWidth="1"/>
    <col min="12304" max="12304" width="17.26953125" style="9" bestFit="1" customWidth="1"/>
    <col min="12305" max="12539" width="6.7265625" style="9" customWidth="1"/>
    <col min="12540" max="12545" width="12" style="9"/>
    <col min="12546" max="12546" width="12" style="9" bestFit="1" customWidth="1"/>
    <col min="12547" max="12547" width="34.7265625" style="9" bestFit="1" customWidth="1"/>
    <col min="12548" max="12548" width="12.54296875" style="9" customWidth="1"/>
    <col min="12549" max="12549" width="16.26953125" style="9" customWidth="1"/>
    <col min="12550" max="12550" width="21.453125" style="9" bestFit="1" customWidth="1"/>
    <col min="12551" max="12551" width="16.453125" style="9" bestFit="1" customWidth="1"/>
    <col min="12552" max="12552" width="14.54296875" style="9" bestFit="1" customWidth="1"/>
    <col min="12553" max="12553" width="11.81640625" style="9" bestFit="1" customWidth="1"/>
    <col min="12554" max="12554" width="32.7265625" style="9" bestFit="1" customWidth="1"/>
    <col min="12555" max="12555" width="12.7265625" style="9" bestFit="1" customWidth="1"/>
    <col min="12556" max="12556" width="52.7265625" style="9" customWidth="1"/>
    <col min="12557" max="12557" width="13.54296875" style="9" bestFit="1" customWidth="1"/>
    <col min="12558" max="12558" width="42" style="9" customWidth="1"/>
    <col min="12559" max="12559" width="30.54296875" style="9" customWidth="1"/>
    <col min="12560" max="12560" width="17.26953125" style="9" bestFit="1" customWidth="1"/>
    <col min="12561" max="12795" width="6.7265625" style="9" customWidth="1"/>
    <col min="12796" max="12801" width="12" style="9"/>
    <col min="12802" max="12802" width="12" style="9" bestFit="1" customWidth="1"/>
    <col min="12803" max="12803" width="34.7265625" style="9" bestFit="1" customWidth="1"/>
    <col min="12804" max="12804" width="12.54296875" style="9" customWidth="1"/>
    <col min="12805" max="12805" width="16.26953125" style="9" customWidth="1"/>
    <col min="12806" max="12806" width="21.453125" style="9" bestFit="1" customWidth="1"/>
    <col min="12807" max="12807" width="16.453125" style="9" bestFit="1" customWidth="1"/>
    <col min="12808" max="12808" width="14.54296875" style="9" bestFit="1" customWidth="1"/>
    <col min="12809" max="12809" width="11.81640625" style="9" bestFit="1" customWidth="1"/>
    <col min="12810" max="12810" width="32.7265625" style="9" bestFit="1" customWidth="1"/>
    <col min="12811" max="12811" width="12.7265625" style="9" bestFit="1" customWidth="1"/>
    <col min="12812" max="12812" width="52.7265625" style="9" customWidth="1"/>
    <col min="12813" max="12813" width="13.54296875" style="9" bestFit="1" customWidth="1"/>
    <col min="12814" max="12814" width="42" style="9" customWidth="1"/>
    <col min="12815" max="12815" width="30.54296875" style="9" customWidth="1"/>
    <col min="12816" max="12816" width="17.26953125" style="9" bestFit="1" customWidth="1"/>
    <col min="12817" max="13051" width="6.7265625" style="9" customWidth="1"/>
    <col min="13052" max="13057" width="12" style="9"/>
    <col min="13058" max="13058" width="12" style="9" bestFit="1" customWidth="1"/>
    <col min="13059" max="13059" width="34.7265625" style="9" bestFit="1" customWidth="1"/>
    <col min="13060" max="13060" width="12.54296875" style="9" customWidth="1"/>
    <col min="13061" max="13061" width="16.26953125" style="9" customWidth="1"/>
    <col min="13062" max="13062" width="21.453125" style="9" bestFit="1" customWidth="1"/>
    <col min="13063" max="13063" width="16.453125" style="9" bestFit="1" customWidth="1"/>
    <col min="13064" max="13064" width="14.54296875" style="9" bestFit="1" customWidth="1"/>
    <col min="13065" max="13065" width="11.81640625" style="9" bestFit="1" customWidth="1"/>
    <col min="13066" max="13066" width="32.7265625" style="9" bestFit="1" customWidth="1"/>
    <col min="13067" max="13067" width="12.7265625" style="9" bestFit="1" customWidth="1"/>
    <col min="13068" max="13068" width="52.7265625" style="9" customWidth="1"/>
    <col min="13069" max="13069" width="13.54296875" style="9" bestFit="1" customWidth="1"/>
    <col min="13070" max="13070" width="42" style="9" customWidth="1"/>
    <col min="13071" max="13071" width="30.54296875" style="9" customWidth="1"/>
    <col min="13072" max="13072" width="17.26953125" style="9" bestFit="1" customWidth="1"/>
    <col min="13073" max="13307" width="6.7265625" style="9" customWidth="1"/>
    <col min="13308" max="13313" width="12" style="9"/>
    <col min="13314" max="13314" width="12" style="9" bestFit="1" customWidth="1"/>
    <col min="13315" max="13315" width="34.7265625" style="9" bestFit="1" customWidth="1"/>
    <col min="13316" max="13316" width="12.54296875" style="9" customWidth="1"/>
    <col min="13317" max="13317" width="16.26953125" style="9" customWidth="1"/>
    <col min="13318" max="13318" width="21.453125" style="9" bestFit="1" customWidth="1"/>
    <col min="13319" max="13319" width="16.453125" style="9" bestFit="1" customWidth="1"/>
    <col min="13320" max="13320" width="14.54296875" style="9" bestFit="1" customWidth="1"/>
    <col min="13321" max="13321" width="11.81640625" style="9" bestFit="1" customWidth="1"/>
    <col min="13322" max="13322" width="32.7265625" style="9" bestFit="1" customWidth="1"/>
    <col min="13323" max="13323" width="12.7265625" style="9" bestFit="1" customWidth="1"/>
    <col min="13324" max="13324" width="52.7265625" style="9" customWidth="1"/>
    <col min="13325" max="13325" width="13.54296875" style="9" bestFit="1" customWidth="1"/>
    <col min="13326" max="13326" width="42" style="9" customWidth="1"/>
    <col min="13327" max="13327" width="30.54296875" style="9" customWidth="1"/>
    <col min="13328" max="13328" width="17.26953125" style="9" bestFit="1" customWidth="1"/>
    <col min="13329" max="13563" width="6.7265625" style="9" customWidth="1"/>
    <col min="13564" max="13569" width="12" style="9"/>
    <col min="13570" max="13570" width="12" style="9" bestFit="1" customWidth="1"/>
    <col min="13571" max="13571" width="34.7265625" style="9" bestFit="1" customWidth="1"/>
    <col min="13572" max="13572" width="12.54296875" style="9" customWidth="1"/>
    <col min="13573" max="13573" width="16.26953125" style="9" customWidth="1"/>
    <col min="13574" max="13574" width="21.453125" style="9" bestFit="1" customWidth="1"/>
    <col min="13575" max="13575" width="16.453125" style="9" bestFit="1" customWidth="1"/>
    <col min="13576" max="13576" width="14.54296875" style="9" bestFit="1" customWidth="1"/>
    <col min="13577" max="13577" width="11.81640625" style="9" bestFit="1" customWidth="1"/>
    <col min="13578" max="13578" width="32.7265625" style="9" bestFit="1" customWidth="1"/>
    <col min="13579" max="13579" width="12.7265625" style="9" bestFit="1" customWidth="1"/>
    <col min="13580" max="13580" width="52.7265625" style="9" customWidth="1"/>
    <col min="13581" max="13581" width="13.54296875" style="9" bestFit="1" customWidth="1"/>
    <col min="13582" max="13582" width="42" style="9" customWidth="1"/>
    <col min="13583" max="13583" width="30.54296875" style="9" customWidth="1"/>
    <col min="13584" max="13584" width="17.26953125" style="9" bestFit="1" customWidth="1"/>
    <col min="13585" max="13819" width="6.7265625" style="9" customWidth="1"/>
    <col min="13820" max="13825" width="12" style="9"/>
    <col min="13826" max="13826" width="12" style="9" bestFit="1" customWidth="1"/>
    <col min="13827" max="13827" width="34.7265625" style="9" bestFit="1" customWidth="1"/>
    <col min="13828" max="13828" width="12.54296875" style="9" customWidth="1"/>
    <col min="13829" max="13829" width="16.26953125" style="9" customWidth="1"/>
    <col min="13830" max="13830" width="21.453125" style="9" bestFit="1" customWidth="1"/>
    <col min="13831" max="13831" width="16.453125" style="9" bestFit="1" customWidth="1"/>
    <col min="13832" max="13832" width="14.54296875" style="9" bestFit="1" customWidth="1"/>
    <col min="13833" max="13833" width="11.81640625" style="9" bestFit="1" customWidth="1"/>
    <col min="13834" max="13834" width="32.7265625" style="9" bestFit="1" customWidth="1"/>
    <col min="13835" max="13835" width="12.7265625" style="9" bestFit="1" customWidth="1"/>
    <col min="13836" max="13836" width="52.7265625" style="9" customWidth="1"/>
    <col min="13837" max="13837" width="13.54296875" style="9" bestFit="1" customWidth="1"/>
    <col min="13838" max="13838" width="42" style="9" customWidth="1"/>
    <col min="13839" max="13839" width="30.54296875" style="9" customWidth="1"/>
    <col min="13840" max="13840" width="17.26953125" style="9" bestFit="1" customWidth="1"/>
    <col min="13841" max="14075" width="6.7265625" style="9" customWidth="1"/>
    <col min="14076" max="14081" width="12" style="9"/>
    <col min="14082" max="14082" width="12" style="9" bestFit="1" customWidth="1"/>
    <col min="14083" max="14083" width="34.7265625" style="9" bestFit="1" customWidth="1"/>
    <col min="14084" max="14084" width="12.54296875" style="9" customWidth="1"/>
    <col min="14085" max="14085" width="16.26953125" style="9" customWidth="1"/>
    <col min="14086" max="14086" width="21.453125" style="9" bestFit="1" customWidth="1"/>
    <col min="14087" max="14087" width="16.453125" style="9" bestFit="1" customWidth="1"/>
    <col min="14088" max="14088" width="14.54296875" style="9" bestFit="1" customWidth="1"/>
    <col min="14089" max="14089" width="11.81640625" style="9" bestFit="1" customWidth="1"/>
    <col min="14090" max="14090" width="32.7265625" style="9" bestFit="1" customWidth="1"/>
    <col min="14091" max="14091" width="12.7265625" style="9" bestFit="1" customWidth="1"/>
    <col min="14092" max="14092" width="52.7265625" style="9" customWidth="1"/>
    <col min="14093" max="14093" width="13.54296875" style="9" bestFit="1" customWidth="1"/>
    <col min="14094" max="14094" width="42" style="9" customWidth="1"/>
    <col min="14095" max="14095" width="30.54296875" style="9" customWidth="1"/>
    <col min="14096" max="14096" width="17.26953125" style="9" bestFit="1" customWidth="1"/>
    <col min="14097" max="14331" width="6.7265625" style="9" customWidth="1"/>
    <col min="14332" max="14337" width="12" style="9"/>
    <col min="14338" max="14338" width="12" style="9" bestFit="1" customWidth="1"/>
    <col min="14339" max="14339" width="34.7265625" style="9" bestFit="1" customWidth="1"/>
    <col min="14340" max="14340" width="12.54296875" style="9" customWidth="1"/>
    <col min="14341" max="14341" width="16.26953125" style="9" customWidth="1"/>
    <col min="14342" max="14342" width="21.453125" style="9" bestFit="1" customWidth="1"/>
    <col min="14343" max="14343" width="16.453125" style="9" bestFit="1" customWidth="1"/>
    <col min="14344" max="14344" width="14.54296875" style="9" bestFit="1" customWidth="1"/>
    <col min="14345" max="14345" width="11.81640625" style="9" bestFit="1" customWidth="1"/>
    <col min="14346" max="14346" width="32.7265625" style="9" bestFit="1" customWidth="1"/>
    <col min="14347" max="14347" width="12.7265625" style="9" bestFit="1" customWidth="1"/>
    <col min="14348" max="14348" width="52.7265625" style="9" customWidth="1"/>
    <col min="14349" max="14349" width="13.54296875" style="9" bestFit="1" customWidth="1"/>
    <col min="14350" max="14350" width="42" style="9" customWidth="1"/>
    <col min="14351" max="14351" width="30.54296875" style="9" customWidth="1"/>
    <col min="14352" max="14352" width="17.26953125" style="9" bestFit="1" customWidth="1"/>
    <col min="14353" max="14587" width="6.7265625" style="9" customWidth="1"/>
    <col min="14588" max="14593" width="12" style="9"/>
    <col min="14594" max="14594" width="12" style="9" bestFit="1" customWidth="1"/>
    <col min="14595" max="14595" width="34.7265625" style="9" bestFit="1" customWidth="1"/>
    <col min="14596" max="14596" width="12.54296875" style="9" customWidth="1"/>
    <col min="14597" max="14597" width="16.26953125" style="9" customWidth="1"/>
    <col min="14598" max="14598" width="21.453125" style="9" bestFit="1" customWidth="1"/>
    <col min="14599" max="14599" width="16.453125" style="9" bestFit="1" customWidth="1"/>
    <col min="14600" max="14600" width="14.54296875" style="9" bestFit="1" customWidth="1"/>
    <col min="14601" max="14601" width="11.81640625" style="9" bestFit="1" customWidth="1"/>
    <col min="14602" max="14602" width="32.7265625" style="9" bestFit="1" customWidth="1"/>
    <col min="14603" max="14603" width="12.7265625" style="9" bestFit="1" customWidth="1"/>
    <col min="14604" max="14604" width="52.7265625" style="9" customWidth="1"/>
    <col min="14605" max="14605" width="13.54296875" style="9" bestFit="1" customWidth="1"/>
    <col min="14606" max="14606" width="42" style="9" customWidth="1"/>
    <col min="14607" max="14607" width="30.54296875" style="9" customWidth="1"/>
    <col min="14608" max="14608" width="17.26953125" style="9" bestFit="1" customWidth="1"/>
    <col min="14609" max="14843" width="6.7265625" style="9" customWidth="1"/>
    <col min="14844" max="14849" width="12" style="9"/>
    <col min="14850" max="14850" width="12" style="9" bestFit="1" customWidth="1"/>
    <col min="14851" max="14851" width="34.7265625" style="9" bestFit="1" customWidth="1"/>
    <col min="14852" max="14852" width="12.54296875" style="9" customWidth="1"/>
    <col min="14853" max="14853" width="16.26953125" style="9" customWidth="1"/>
    <col min="14854" max="14854" width="21.453125" style="9" bestFit="1" customWidth="1"/>
    <col min="14855" max="14855" width="16.453125" style="9" bestFit="1" customWidth="1"/>
    <col min="14856" max="14856" width="14.54296875" style="9" bestFit="1" customWidth="1"/>
    <col min="14857" max="14857" width="11.81640625" style="9" bestFit="1" customWidth="1"/>
    <col min="14858" max="14858" width="32.7265625" style="9" bestFit="1" customWidth="1"/>
    <col min="14859" max="14859" width="12.7265625" style="9" bestFit="1" customWidth="1"/>
    <col min="14860" max="14860" width="52.7265625" style="9" customWidth="1"/>
    <col min="14861" max="14861" width="13.54296875" style="9" bestFit="1" customWidth="1"/>
    <col min="14862" max="14862" width="42" style="9" customWidth="1"/>
    <col min="14863" max="14863" width="30.54296875" style="9" customWidth="1"/>
    <col min="14864" max="14864" width="17.26953125" style="9" bestFit="1" customWidth="1"/>
    <col min="14865" max="15099" width="6.7265625" style="9" customWidth="1"/>
    <col min="15100" max="15105" width="12" style="9"/>
    <col min="15106" max="15106" width="12" style="9" bestFit="1" customWidth="1"/>
    <col min="15107" max="15107" width="34.7265625" style="9" bestFit="1" customWidth="1"/>
    <col min="15108" max="15108" width="12.54296875" style="9" customWidth="1"/>
    <col min="15109" max="15109" width="16.26953125" style="9" customWidth="1"/>
    <col min="15110" max="15110" width="21.453125" style="9" bestFit="1" customWidth="1"/>
    <col min="15111" max="15111" width="16.453125" style="9" bestFit="1" customWidth="1"/>
    <col min="15112" max="15112" width="14.54296875" style="9" bestFit="1" customWidth="1"/>
    <col min="15113" max="15113" width="11.81640625" style="9" bestFit="1" customWidth="1"/>
    <col min="15114" max="15114" width="32.7265625" style="9" bestFit="1" customWidth="1"/>
    <col min="15115" max="15115" width="12.7265625" style="9" bestFit="1" customWidth="1"/>
    <col min="15116" max="15116" width="52.7265625" style="9" customWidth="1"/>
    <col min="15117" max="15117" width="13.54296875" style="9" bestFit="1" customWidth="1"/>
    <col min="15118" max="15118" width="42" style="9" customWidth="1"/>
    <col min="15119" max="15119" width="30.54296875" style="9" customWidth="1"/>
    <col min="15120" max="15120" width="17.26953125" style="9" bestFit="1" customWidth="1"/>
    <col min="15121" max="15355" width="6.7265625" style="9" customWidth="1"/>
    <col min="15356" max="15361" width="12" style="9"/>
    <col min="15362" max="15362" width="12" style="9" bestFit="1" customWidth="1"/>
    <col min="15363" max="15363" width="34.7265625" style="9" bestFit="1" customWidth="1"/>
    <col min="15364" max="15364" width="12.54296875" style="9" customWidth="1"/>
    <col min="15365" max="15365" width="16.26953125" style="9" customWidth="1"/>
    <col min="15366" max="15366" width="21.453125" style="9" bestFit="1" customWidth="1"/>
    <col min="15367" max="15367" width="16.453125" style="9" bestFit="1" customWidth="1"/>
    <col min="15368" max="15368" width="14.54296875" style="9" bestFit="1" customWidth="1"/>
    <col min="15369" max="15369" width="11.81640625" style="9" bestFit="1" customWidth="1"/>
    <col min="15370" max="15370" width="32.7265625" style="9" bestFit="1" customWidth="1"/>
    <col min="15371" max="15371" width="12.7265625" style="9" bestFit="1" customWidth="1"/>
    <col min="15372" max="15372" width="52.7265625" style="9" customWidth="1"/>
    <col min="15373" max="15373" width="13.54296875" style="9" bestFit="1" customWidth="1"/>
    <col min="15374" max="15374" width="42" style="9" customWidth="1"/>
    <col min="15375" max="15375" width="30.54296875" style="9" customWidth="1"/>
    <col min="15376" max="15376" width="17.26953125" style="9" bestFit="1" customWidth="1"/>
    <col min="15377" max="15611" width="6.7265625" style="9" customWidth="1"/>
    <col min="15612" max="15617" width="12" style="9"/>
    <col min="15618" max="15618" width="12" style="9" bestFit="1" customWidth="1"/>
    <col min="15619" max="15619" width="34.7265625" style="9" bestFit="1" customWidth="1"/>
    <col min="15620" max="15620" width="12.54296875" style="9" customWidth="1"/>
    <col min="15621" max="15621" width="16.26953125" style="9" customWidth="1"/>
    <col min="15622" max="15622" width="21.453125" style="9" bestFit="1" customWidth="1"/>
    <col min="15623" max="15623" width="16.453125" style="9" bestFit="1" customWidth="1"/>
    <col min="15624" max="15624" width="14.54296875" style="9" bestFit="1" customWidth="1"/>
    <col min="15625" max="15625" width="11.81640625" style="9" bestFit="1" customWidth="1"/>
    <col min="15626" max="15626" width="32.7265625" style="9" bestFit="1" customWidth="1"/>
    <col min="15627" max="15627" width="12.7265625" style="9" bestFit="1" customWidth="1"/>
    <col min="15628" max="15628" width="52.7265625" style="9" customWidth="1"/>
    <col min="15629" max="15629" width="13.54296875" style="9" bestFit="1" customWidth="1"/>
    <col min="15630" max="15630" width="42" style="9" customWidth="1"/>
    <col min="15631" max="15631" width="30.54296875" style="9" customWidth="1"/>
    <col min="15632" max="15632" width="17.26953125" style="9" bestFit="1" customWidth="1"/>
    <col min="15633" max="15867" width="6.7265625" style="9" customWidth="1"/>
    <col min="15868" max="15873" width="12" style="9"/>
    <col min="15874" max="15874" width="12" style="9" bestFit="1" customWidth="1"/>
    <col min="15875" max="15875" width="34.7265625" style="9" bestFit="1" customWidth="1"/>
    <col min="15876" max="15876" width="12.54296875" style="9" customWidth="1"/>
    <col min="15877" max="15877" width="16.26953125" style="9" customWidth="1"/>
    <col min="15878" max="15878" width="21.453125" style="9" bestFit="1" customWidth="1"/>
    <col min="15879" max="15879" width="16.453125" style="9" bestFit="1" customWidth="1"/>
    <col min="15880" max="15880" width="14.54296875" style="9" bestFit="1" customWidth="1"/>
    <col min="15881" max="15881" width="11.81640625" style="9" bestFit="1" customWidth="1"/>
    <col min="15882" max="15882" width="32.7265625" style="9" bestFit="1" customWidth="1"/>
    <col min="15883" max="15883" width="12.7265625" style="9" bestFit="1" customWidth="1"/>
    <col min="15884" max="15884" width="52.7265625" style="9" customWidth="1"/>
    <col min="15885" max="15885" width="13.54296875" style="9" bestFit="1" customWidth="1"/>
    <col min="15886" max="15886" width="42" style="9" customWidth="1"/>
    <col min="15887" max="15887" width="30.54296875" style="9" customWidth="1"/>
    <col min="15888" max="15888" width="17.26953125" style="9" bestFit="1" customWidth="1"/>
    <col min="15889" max="16123" width="6.7265625" style="9" customWidth="1"/>
    <col min="16124" max="16129" width="12" style="9"/>
    <col min="16130" max="16130" width="12" style="9" bestFit="1" customWidth="1"/>
    <col min="16131" max="16131" width="34.7265625" style="9" bestFit="1" customWidth="1"/>
    <col min="16132" max="16132" width="12.54296875" style="9" customWidth="1"/>
    <col min="16133" max="16133" width="16.26953125" style="9" customWidth="1"/>
    <col min="16134" max="16134" width="21.453125" style="9" bestFit="1" customWidth="1"/>
    <col min="16135" max="16135" width="16.453125" style="9" bestFit="1" customWidth="1"/>
    <col min="16136" max="16136" width="14.54296875" style="9" bestFit="1" customWidth="1"/>
    <col min="16137" max="16137" width="11.81640625" style="9" bestFit="1" customWidth="1"/>
    <col min="16138" max="16138" width="32.7265625" style="9" bestFit="1" customWidth="1"/>
    <col min="16139" max="16139" width="12.7265625" style="9" bestFit="1" customWidth="1"/>
    <col min="16140" max="16140" width="52.7265625" style="9" customWidth="1"/>
    <col min="16141" max="16141" width="13.54296875" style="9" bestFit="1" customWidth="1"/>
    <col min="16142" max="16142" width="42" style="9" customWidth="1"/>
    <col min="16143" max="16143" width="30.54296875" style="9" customWidth="1"/>
    <col min="16144" max="16144" width="17.26953125" style="9" bestFit="1" customWidth="1"/>
    <col min="16145" max="16379" width="6.7265625" style="9" customWidth="1"/>
    <col min="16380" max="16384" width="12" style="9"/>
  </cols>
  <sheetData>
    <row r="2" spans="1:9" ht="15" x14ac:dyDescent="0.3">
      <c r="A2" s="3" t="s">
        <v>5</v>
      </c>
      <c r="B2" s="3"/>
    </row>
    <row r="3" spans="1:9" ht="15" x14ac:dyDescent="0.3">
      <c r="A3" s="10" t="s">
        <v>6</v>
      </c>
      <c r="B3" s="10"/>
    </row>
    <row r="5" spans="1:9" ht="13" thickBot="1" x14ac:dyDescent="0.3"/>
    <row r="6" spans="1:9" ht="14.5" thickBot="1" x14ac:dyDescent="0.35">
      <c r="A6" s="11" t="s">
        <v>7</v>
      </c>
      <c r="B6" s="62" t="s">
        <v>41</v>
      </c>
      <c r="C6" s="12" t="s">
        <v>8</v>
      </c>
      <c r="D6" s="12" t="s">
        <v>9</v>
      </c>
      <c r="E6" s="12" t="s">
        <v>10</v>
      </c>
      <c r="F6" s="13" t="s">
        <v>1</v>
      </c>
    </row>
    <row r="7" spans="1:9" x14ac:dyDescent="0.25">
      <c r="A7" s="14" t="s">
        <v>11</v>
      </c>
      <c r="B7" s="58"/>
      <c r="C7" s="15" t="s">
        <v>12</v>
      </c>
      <c r="D7" s="16"/>
      <c r="E7" s="16"/>
      <c r="F7" s="17"/>
    </row>
    <row r="8" spans="1:9" x14ac:dyDescent="0.25">
      <c r="A8" s="18"/>
      <c r="B8" s="59"/>
      <c r="C8" s="19"/>
      <c r="D8" s="20"/>
      <c r="E8" s="20"/>
      <c r="F8" s="21"/>
    </row>
    <row r="9" spans="1:9" ht="25" x14ac:dyDescent="0.25">
      <c r="A9" s="22">
        <v>1</v>
      </c>
      <c r="B9" s="63" t="s">
        <v>44</v>
      </c>
      <c r="C9" s="23" t="s">
        <v>13</v>
      </c>
      <c r="D9" s="24" t="s">
        <v>14</v>
      </c>
      <c r="E9" s="24" t="s">
        <v>15</v>
      </c>
      <c r="F9" s="25">
        <v>48927352.57</v>
      </c>
    </row>
    <row r="10" spans="1:9" s="26" customFormat="1" ht="39" x14ac:dyDescent="0.35">
      <c r="A10" s="22">
        <v>2</v>
      </c>
      <c r="B10" s="60" t="s">
        <v>45</v>
      </c>
      <c r="C10" s="23" t="s">
        <v>16</v>
      </c>
      <c r="D10" s="24" t="s">
        <v>17</v>
      </c>
      <c r="E10" s="24" t="s">
        <v>18</v>
      </c>
      <c r="F10" s="25">
        <v>6736120.7800000003</v>
      </c>
    </row>
    <row r="11" spans="1:9" s="26" customFormat="1" ht="26.5" x14ac:dyDescent="0.35">
      <c r="A11" s="22">
        <v>3</v>
      </c>
      <c r="B11" s="63" t="s">
        <v>46</v>
      </c>
      <c r="C11" s="23" t="s">
        <v>19</v>
      </c>
      <c r="D11" s="24" t="s">
        <v>17</v>
      </c>
      <c r="E11" s="24" t="s">
        <v>20</v>
      </c>
      <c r="F11" s="25">
        <v>4749637.09</v>
      </c>
    </row>
    <row r="12" spans="1:9" s="26" customFormat="1" ht="25" x14ac:dyDescent="0.25">
      <c r="A12" s="22">
        <v>4</v>
      </c>
      <c r="B12" s="51" t="s">
        <v>47</v>
      </c>
      <c r="C12" s="23" t="s">
        <v>21</v>
      </c>
      <c r="D12" s="24" t="s">
        <v>17</v>
      </c>
      <c r="E12" s="24" t="s">
        <v>22</v>
      </c>
      <c r="F12" s="25">
        <v>9781652.8399999999</v>
      </c>
    </row>
    <row r="13" spans="1:9" s="26" customFormat="1" ht="25" x14ac:dyDescent="0.25">
      <c r="A13" s="22">
        <v>5</v>
      </c>
      <c r="B13" s="51" t="s">
        <v>48</v>
      </c>
      <c r="C13" s="23" t="s">
        <v>23</v>
      </c>
      <c r="D13" s="24" t="s">
        <v>17</v>
      </c>
      <c r="E13" s="24" t="s">
        <v>24</v>
      </c>
      <c r="F13" s="25">
        <v>1738582.1</v>
      </c>
    </row>
    <row r="14" spans="1:9" s="26" customFormat="1" ht="25" x14ac:dyDescent="0.25">
      <c r="A14" s="22">
        <v>6</v>
      </c>
      <c r="B14" s="51" t="s">
        <v>49</v>
      </c>
      <c r="C14" s="23" t="s">
        <v>25</v>
      </c>
      <c r="D14" s="24" t="s">
        <v>17</v>
      </c>
      <c r="E14" s="24" t="s">
        <v>26</v>
      </c>
      <c r="F14" s="25">
        <v>2473745.2800000003</v>
      </c>
    </row>
    <row r="15" spans="1:9" s="26" customFormat="1" x14ac:dyDescent="0.35">
      <c r="A15" s="22">
        <v>7</v>
      </c>
      <c r="B15" s="63" t="s">
        <v>44</v>
      </c>
      <c r="C15" s="23" t="s">
        <v>27</v>
      </c>
      <c r="D15" s="24" t="s">
        <v>17</v>
      </c>
      <c r="E15" s="24" t="s">
        <v>28</v>
      </c>
      <c r="F15" s="25">
        <v>293075133.07999998</v>
      </c>
      <c r="G15" s="27"/>
      <c r="H15" s="27"/>
      <c r="I15" s="28"/>
    </row>
    <row r="16" spans="1:9" s="26" customFormat="1" ht="13" thickBot="1" x14ac:dyDescent="0.4">
      <c r="A16" s="29"/>
      <c r="B16" s="61"/>
      <c r="C16" s="30"/>
      <c r="D16" s="31"/>
      <c r="E16" s="31"/>
      <c r="F16" s="32"/>
      <c r="G16" s="27"/>
      <c r="H16" s="27"/>
      <c r="I16" s="28"/>
    </row>
    <row r="17" spans="1:6" ht="15.75" customHeight="1" thickBot="1" x14ac:dyDescent="0.35">
      <c r="A17" s="33"/>
      <c r="B17" s="33"/>
      <c r="C17" s="96" t="s">
        <v>29</v>
      </c>
      <c r="D17" s="97"/>
      <c r="E17" s="97"/>
      <c r="F17" s="34">
        <f>SUM(F9:F16)</f>
        <v>367482223.74000001</v>
      </c>
    </row>
  </sheetData>
  <mergeCells count="1">
    <mergeCell ref="C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38"/>
  <sheetViews>
    <sheetView showGridLines="0" workbookViewId="0">
      <selection activeCell="B20" sqref="B20"/>
    </sheetView>
  </sheetViews>
  <sheetFormatPr defaultColWidth="9.1796875" defaultRowHeight="14" x14ac:dyDescent="0.3"/>
  <cols>
    <col min="1" max="1" width="23" style="50" customWidth="1"/>
    <col min="2" max="2" width="26.54296875" style="50" customWidth="1"/>
    <col min="3" max="3" width="33" style="45" customWidth="1"/>
    <col min="4" max="4" width="19.453125" style="48" customWidth="1"/>
    <col min="5" max="5" width="12.1796875" style="45" bestFit="1" customWidth="1"/>
    <col min="6" max="16384" width="9.1796875" style="45"/>
  </cols>
  <sheetData>
    <row r="2" spans="1:4" ht="15" x14ac:dyDescent="0.3">
      <c r="A2" s="3" t="s">
        <v>30</v>
      </c>
      <c r="B2" s="3"/>
      <c r="C2" s="36"/>
      <c r="D2" s="36"/>
    </row>
    <row r="3" spans="1:4" ht="15" x14ac:dyDescent="0.3">
      <c r="A3" s="10" t="s">
        <v>34</v>
      </c>
      <c r="B3" s="10"/>
      <c r="C3" s="37"/>
      <c r="D3" s="37"/>
    </row>
    <row r="4" spans="1:4" ht="15" x14ac:dyDescent="0.3">
      <c r="A4" s="49"/>
      <c r="B4" s="49"/>
      <c r="C4" s="37"/>
      <c r="D4" s="37"/>
    </row>
    <row r="5" spans="1:4" ht="14.5" thickBot="1" x14ac:dyDescent="0.35">
      <c r="D5" s="46"/>
    </row>
    <row r="6" spans="1:4" ht="14.5" thickBot="1" x14ac:dyDescent="0.35">
      <c r="A6" s="11" t="s">
        <v>42</v>
      </c>
      <c r="B6" s="52" t="s">
        <v>41</v>
      </c>
      <c r="C6" s="12" t="s">
        <v>38</v>
      </c>
      <c r="D6" s="12" t="s">
        <v>1</v>
      </c>
    </row>
    <row r="7" spans="1:4" x14ac:dyDescent="0.3">
      <c r="A7" s="70"/>
      <c r="B7" s="70"/>
      <c r="C7" s="71"/>
      <c r="D7" s="71"/>
    </row>
    <row r="8" spans="1:4" x14ac:dyDescent="0.3">
      <c r="A8" s="51">
        <v>11</v>
      </c>
      <c r="B8" s="51" t="s">
        <v>50</v>
      </c>
      <c r="C8" s="39" t="s">
        <v>2</v>
      </c>
      <c r="D8" s="64">
        <v>6110.1</v>
      </c>
    </row>
    <row r="9" spans="1:4" x14ac:dyDescent="0.3">
      <c r="A9" s="51"/>
      <c r="B9" s="51"/>
      <c r="C9" s="39"/>
      <c r="D9" s="64"/>
    </row>
    <row r="10" spans="1:4" x14ac:dyDescent="0.3">
      <c r="A10" s="51">
        <v>12</v>
      </c>
      <c r="B10" s="51" t="s">
        <v>61</v>
      </c>
      <c r="C10" s="39" t="s">
        <v>2</v>
      </c>
      <c r="D10" s="64">
        <v>30674.249999999996</v>
      </c>
    </row>
    <row r="11" spans="1:4" x14ac:dyDescent="0.3">
      <c r="A11" s="51"/>
      <c r="B11" s="51"/>
      <c r="C11" s="39"/>
      <c r="D11" s="64"/>
    </row>
    <row r="12" spans="1:4" x14ac:dyDescent="0.3">
      <c r="A12" s="51">
        <v>13</v>
      </c>
      <c r="B12" s="51" t="s">
        <v>60</v>
      </c>
      <c r="C12" s="39" t="s">
        <v>2</v>
      </c>
      <c r="D12" s="64">
        <v>121094.84</v>
      </c>
    </row>
    <row r="13" spans="1:4" x14ac:dyDescent="0.3">
      <c r="A13" s="51"/>
      <c r="B13" s="51"/>
      <c r="C13" s="39"/>
      <c r="D13" s="64"/>
    </row>
    <row r="14" spans="1:4" x14ac:dyDescent="0.3">
      <c r="A14" s="51">
        <v>14</v>
      </c>
      <c r="B14" s="51" t="s">
        <v>51</v>
      </c>
      <c r="C14" s="39" t="s">
        <v>2</v>
      </c>
      <c r="D14" s="64">
        <v>45661.04</v>
      </c>
    </row>
    <row r="15" spans="1:4" x14ac:dyDescent="0.3">
      <c r="A15" s="51"/>
      <c r="B15" s="51"/>
      <c r="C15" s="39"/>
      <c r="D15" s="64"/>
    </row>
    <row r="16" spans="1:4" x14ac:dyDescent="0.3">
      <c r="A16" s="51">
        <v>17</v>
      </c>
      <c r="B16" s="51" t="s">
        <v>52</v>
      </c>
      <c r="C16" s="39" t="s">
        <v>2</v>
      </c>
      <c r="D16" s="64">
        <v>134991.28</v>
      </c>
    </row>
    <row r="17" spans="1:4" x14ac:dyDescent="0.3">
      <c r="A17" s="51"/>
      <c r="B17" s="51"/>
      <c r="C17" s="39"/>
      <c r="D17" s="64"/>
    </row>
    <row r="18" spans="1:4" x14ac:dyDescent="0.3">
      <c r="A18" s="51">
        <v>32</v>
      </c>
      <c r="B18" s="63" t="s">
        <v>44</v>
      </c>
      <c r="C18" s="39" t="s">
        <v>2</v>
      </c>
      <c r="D18" s="64">
        <v>2862179.63</v>
      </c>
    </row>
    <row r="19" spans="1:4" x14ac:dyDescent="0.3">
      <c r="A19" s="51"/>
      <c r="B19" s="63"/>
      <c r="C19" s="39"/>
      <c r="D19" s="64"/>
    </row>
    <row r="20" spans="1:4" x14ac:dyDescent="0.3">
      <c r="A20" s="51">
        <v>34</v>
      </c>
      <c r="B20" s="51" t="s">
        <v>59</v>
      </c>
      <c r="C20" s="39" t="s">
        <v>2</v>
      </c>
      <c r="D20" s="64">
        <v>62119.81</v>
      </c>
    </row>
    <row r="21" spans="1:4" x14ac:dyDescent="0.3">
      <c r="A21" s="51"/>
      <c r="B21" s="51"/>
      <c r="C21" s="39"/>
      <c r="D21" s="64"/>
    </row>
    <row r="22" spans="1:4" x14ac:dyDescent="0.3">
      <c r="A22" s="51">
        <v>35</v>
      </c>
      <c r="B22" s="51" t="s">
        <v>53</v>
      </c>
      <c r="C22" s="39" t="s">
        <v>2</v>
      </c>
      <c r="D22" s="64">
        <v>7989.76</v>
      </c>
    </row>
    <row r="23" spans="1:4" x14ac:dyDescent="0.3">
      <c r="A23" s="51"/>
      <c r="B23" s="51"/>
      <c r="C23" s="39"/>
      <c r="D23" s="64"/>
    </row>
    <row r="24" spans="1:4" x14ac:dyDescent="0.3">
      <c r="A24" s="51">
        <v>52</v>
      </c>
      <c r="B24" s="51" t="s">
        <v>47</v>
      </c>
      <c r="C24" s="39" t="s">
        <v>2</v>
      </c>
      <c r="D24" s="64">
        <v>17276.770000000019</v>
      </c>
    </row>
    <row r="25" spans="1:4" x14ac:dyDescent="0.3">
      <c r="A25" s="51"/>
      <c r="B25" s="51"/>
      <c r="C25" s="39"/>
      <c r="D25" s="64"/>
    </row>
    <row r="26" spans="1:4" x14ac:dyDescent="0.3">
      <c r="A26" s="51">
        <v>53</v>
      </c>
      <c r="B26" s="51" t="s">
        <v>54</v>
      </c>
      <c r="C26" s="39" t="s">
        <v>2</v>
      </c>
      <c r="D26" s="64">
        <v>28898.859999999997</v>
      </c>
    </row>
    <row r="27" spans="1:4" x14ac:dyDescent="0.3">
      <c r="A27" s="51"/>
      <c r="B27" s="51"/>
      <c r="C27" s="39"/>
      <c r="D27" s="64"/>
    </row>
    <row r="28" spans="1:4" x14ac:dyDescent="0.3">
      <c r="A28" s="51">
        <v>55</v>
      </c>
      <c r="B28" s="51" t="s">
        <v>58</v>
      </c>
      <c r="C28" s="39" t="s">
        <v>2</v>
      </c>
      <c r="D28" s="64">
        <v>6299.49</v>
      </c>
    </row>
    <row r="29" spans="1:4" x14ac:dyDescent="0.3">
      <c r="A29" s="51"/>
      <c r="B29" s="51"/>
      <c r="C29" s="39"/>
      <c r="D29" s="64"/>
    </row>
    <row r="30" spans="1:4" x14ac:dyDescent="0.3">
      <c r="A30" s="51">
        <v>71</v>
      </c>
      <c r="B30" s="51" t="s">
        <v>48</v>
      </c>
      <c r="C30" s="39" t="s">
        <v>2</v>
      </c>
      <c r="D30" s="64">
        <v>78396.099999999991</v>
      </c>
    </row>
    <row r="31" spans="1:4" x14ac:dyDescent="0.3">
      <c r="A31" s="51"/>
      <c r="B31" s="51"/>
      <c r="C31" s="39"/>
      <c r="D31" s="64"/>
    </row>
    <row r="32" spans="1:4" x14ac:dyDescent="0.3">
      <c r="A32" s="51">
        <v>73</v>
      </c>
      <c r="B32" s="51" t="s">
        <v>57</v>
      </c>
      <c r="C32" s="39" t="s">
        <v>2</v>
      </c>
      <c r="D32" s="64">
        <v>45371.68</v>
      </c>
    </row>
    <row r="33" spans="1:4" x14ac:dyDescent="0.3">
      <c r="A33" s="51"/>
      <c r="B33" s="51"/>
      <c r="C33" s="39"/>
      <c r="D33" s="64"/>
    </row>
    <row r="34" spans="1:4" x14ac:dyDescent="0.3">
      <c r="A34" s="51">
        <v>74</v>
      </c>
      <c r="B34" s="51" t="s">
        <v>55</v>
      </c>
      <c r="C34" s="39" t="s">
        <v>2</v>
      </c>
      <c r="D34" s="64">
        <v>27779.95</v>
      </c>
    </row>
    <row r="35" spans="1:4" x14ac:dyDescent="0.3">
      <c r="A35" s="51"/>
      <c r="B35" s="51"/>
      <c r="C35" s="39"/>
      <c r="D35" s="64"/>
    </row>
    <row r="36" spans="1:4" x14ac:dyDescent="0.3">
      <c r="A36" s="51">
        <v>75</v>
      </c>
      <c r="B36" s="51" t="s">
        <v>56</v>
      </c>
      <c r="C36" s="39" t="s">
        <v>2</v>
      </c>
      <c r="D36" s="64">
        <v>32369.66</v>
      </c>
    </row>
    <row r="37" spans="1:4" x14ac:dyDescent="0.3">
      <c r="A37" s="51"/>
      <c r="B37" s="51"/>
      <c r="C37" s="39"/>
      <c r="D37" s="64"/>
    </row>
    <row r="38" spans="1:4" x14ac:dyDescent="0.3">
      <c r="A38" s="98" t="s">
        <v>31</v>
      </c>
      <c r="B38" s="99"/>
      <c r="C38" s="99"/>
      <c r="D38" s="47">
        <f>SUM(D8:D36)</f>
        <v>3507213.22</v>
      </c>
    </row>
  </sheetData>
  <autoFilter ref="A6:D38" xr:uid="{00000000-0009-0000-0000-000002000000}"/>
  <mergeCells count="1">
    <mergeCell ref="A38:C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20"/>
  <sheetViews>
    <sheetView showGridLines="0" topLeftCell="A3" workbookViewId="0">
      <selection activeCell="A14" sqref="A14"/>
    </sheetView>
  </sheetViews>
  <sheetFormatPr defaultRowHeight="14.5" x14ac:dyDescent="0.35"/>
  <cols>
    <col min="1" max="1" width="18.453125" customWidth="1"/>
    <col min="2" max="2" width="18.26953125" customWidth="1"/>
    <col min="3" max="3" width="37.453125" customWidth="1"/>
    <col min="4" max="4" width="14.81640625" style="1" bestFit="1" customWidth="1"/>
  </cols>
  <sheetData>
    <row r="2" spans="1:4" ht="15.5" x14ac:dyDescent="0.35">
      <c r="A2" s="3" t="s">
        <v>5</v>
      </c>
      <c r="B2" s="3"/>
    </row>
    <row r="3" spans="1:4" ht="15.5" x14ac:dyDescent="0.35">
      <c r="A3" s="10" t="s">
        <v>35</v>
      </c>
      <c r="B3" s="10"/>
    </row>
    <row r="5" spans="1:4" ht="15" thickBot="1" x14ac:dyDescent="0.4">
      <c r="D5" s="2"/>
    </row>
    <row r="6" spans="1:4" ht="15" thickBot="1" x14ac:dyDescent="0.4">
      <c r="A6" s="11" t="s">
        <v>42</v>
      </c>
      <c r="B6" s="12" t="s">
        <v>41</v>
      </c>
      <c r="C6" s="12" t="s">
        <v>38</v>
      </c>
      <c r="D6" s="13" t="s">
        <v>1</v>
      </c>
    </row>
    <row r="7" spans="1:4" s="73" customFormat="1" x14ac:dyDescent="0.35">
      <c r="A7" s="81"/>
      <c r="B7" s="75"/>
      <c r="C7" s="75"/>
      <c r="D7" s="82"/>
    </row>
    <row r="8" spans="1:4" x14ac:dyDescent="0.35">
      <c r="A8" s="53">
        <v>17</v>
      </c>
      <c r="B8" s="55" t="s">
        <v>52</v>
      </c>
      <c r="C8" s="40" t="s">
        <v>40</v>
      </c>
      <c r="D8" s="43">
        <v>32648.229999999996</v>
      </c>
    </row>
    <row r="9" spans="1:4" x14ac:dyDescent="0.35">
      <c r="A9" s="53"/>
      <c r="B9" s="55"/>
      <c r="C9" s="40"/>
      <c r="D9" s="43"/>
    </row>
    <row r="10" spans="1:4" x14ac:dyDescent="0.35">
      <c r="A10" s="53">
        <v>33</v>
      </c>
      <c r="B10" s="55" t="s">
        <v>43</v>
      </c>
      <c r="C10" s="40" t="s">
        <v>40</v>
      </c>
      <c r="D10" s="57">
        <v>13891786.95000001</v>
      </c>
    </row>
    <row r="11" spans="1:4" x14ac:dyDescent="0.35">
      <c r="A11" s="53"/>
      <c r="B11" s="55"/>
      <c r="C11" s="40"/>
      <c r="D11" s="57"/>
    </row>
    <row r="12" spans="1:4" x14ac:dyDescent="0.35">
      <c r="A12" s="53">
        <v>34</v>
      </c>
      <c r="B12" s="55" t="s">
        <v>59</v>
      </c>
      <c r="C12" s="40" t="s">
        <v>40</v>
      </c>
      <c r="D12" s="57">
        <v>66928.509999999995</v>
      </c>
    </row>
    <row r="13" spans="1:4" x14ac:dyDescent="0.35">
      <c r="A13" s="53"/>
      <c r="B13" s="55"/>
      <c r="C13" s="40"/>
      <c r="D13" s="57"/>
    </row>
    <row r="14" spans="1:4" x14ac:dyDescent="0.35">
      <c r="A14" s="53">
        <v>56</v>
      </c>
      <c r="B14" s="55" t="s">
        <v>62</v>
      </c>
      <c r="C14" s="40" t="s">
        <v>40</v>
      </c>
      <c r="D14" s="43">
        <v>61916.05</v>
      </c>
    </row>
    <row r="15" spans="1:4" x14ac:dyDescent="0.35">
      <c r="A15" s="53"/>
      <c r="B15" s="55"/>
      <c r="C15" s="40"/>
      <c r="D15" s="43"/>
    </row>
    <row r="16" spans="1:4" x14ac:dyDescent="0.35">
      <c r="A16" s="53">
        <v>71</v>
      </c>
      <c r="B16" s="55" t="s">
        <v>48</v>
      </c>
      <c r="C16" s="40" t="s">
        <v>40</v>
      </c>
      <c r="D16" s="43">
        <v>133372.6</v>
      </c>
    </row>
    <row r="17" spans="1:4" x14ac:dyDescent="0.35">
      <c r="A17" s="53"/>
      <c r="B17" s="55"/>
      <c r="C17" s="40"/>
      <c r="D17" s="43"/>
    </row>
    <row r="18" spans="1:4" x14ac:dyDescent="0.35">
      <c r="A18" s="54">
        <v>75</v>
      </c>
      <c r="B18" s="55" t="s">
        <v>56</v>
      </c>
      <c r="C18" s="40" t="s">
        <v>40</v>
      </c>
      <c r="D18" s="43">
        <v>17748.930000000051</v>
      </c>
    </row>
    <row r="19" spans="1:4" ht="15" thickBot="1" x14ac:dyDescent="0.4">
      <c r="A19" s="83"/>
      <c r="B19" s="76"/>
      <c r="C19" s="41"/>
      <c r="D19" s="44"/>
    </row>
    <row r="20" spans="1:4" ht="15" thickBot="1" x14ac:dyDescent="0.4">
      <c r="A20" s="77"/>
      <c r="B20" s="78"/>
      <c r="C20" s="79" t="s">
        <v>32</v>
      </c>
      <c r="D20" s="80">
        <f>SUM(D8:D16)</f>
        <v>14186652.340000011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XEU12"/>
  <sheetViews>
    <sheetView showGridLines="0" workbookViewId="0">
      <selection activeCell="A8" sqref="A8:A10"/>
    </sheetView>
  </sheetViews>
  <sheetFormatPr defaultRowHeight="14.5" x14ac:dyDescent="0.35"/>
  <cols>
    <col min="1" max="1" width="16" customWidth="1"/>
    <col min="2" max="2" width="15.453125" customWidth="1"/>
    <col min="3" max="3" width="30" bestFit="1" customWidth="1"/>
    <col min="4" max="4" width="12.1796875" bestFit="1" customWidth="1"/>
  </cols>
  <sheetData>
    <row r="2" spans="1:4 16375:16375" ht="15" x14ac:dyDescent="0.35">
      <c r="A2" s="35" t="s">
        <v>5</v>
      </c>
      <c r="B2" s="35"/>
    </row>
    <row r="3" spans="1:4 16375:16375" ht="15" x14ac:dyDescent="0.35">
      <c r="A3" s="37" t="s">
        <v>36</v>
      </c>
      <c r="B3" s="37"/>
    </row>
    <row r="5" spans="1:4 16375:16375" ht="15" thickBot="1" x14ac:dyDescent="0.4">
      <c r="D5" s="2"/>
      <c r="XEU5">
        <f>SUBTOTAL(9,XEU8:XFD10)</f>
        <v>0</v>
      </c>
    </row>
    <row r="6" spans="1:4 16375:16375" ht="15" thickBot="1" x14ac:dyDescent="0.4">
      <c r="A6" s="11" t="s">
        <v>42</v>
      </c>
      <c r="B6" s="52" t="s">
        <v>41</v>
      </c>
      <c r="C6" s="12" t="s">
        <v>38</v>
      </c>
      <c r="D6" s="84" t="s">
        <v>1</v>
      </c>
    </row>
    <row r="7" spans="1:4 16375:16375" x14ac:dyDescent="0.35">
      <c r="A7" s="72"/>
      <c r="B7" s="70"/>
      <c r="C7" s="71"/>
      <c r="D7" s="85"/>
    </row>
    <row r="8" spans="1:4 16375:16375" x14ac:dyDescent="0.35">
      <c r="A8" s="53">
        <v>17</v>
      </c>
      <c r="B8" s="56" t="str">
        <f>VLOOKUP(A8,'[1]FAR (Circle Wise)'!$B:$C,2,0)</f>
        <v xml:space="preserve"> JAMMU (SNR)</v>
      </c>
      <c r="C8" s="40" t="s">
        <v>3</v>
      </c>
      <c r="D8" s="86">
        <v>44523</v>
      </c>
    </row>
    <row r="9" spans="1:4 16375:16375" x14ac:dyDescent="0.35">
      <c r="A9" s="53"/>
      <c r="B9" s="40"/>
      <c r="C9" s="40"/>
      <c r="D9" s="87"/>
    </row>
    <row r="10" spans="1:4 16375:16375" x14ac:dyDescent="0.35">
      <c r="A10" s="53">
        <v>33</v>
      </c>
      <c r="B10" s="63" t="s">
        <v>44</v>
      </c>
      <c r="C10" s="40" t="s">
        <v>3</v>
      </c>
      <c r="D10" s="88">
        <v>3319989.1599999983</v>
      </c>
    </row>
    <row r="11" spans="1:4 16375:16375" ht="15" thickBot="1" x14ac:dyDescent="0.4">
      <c r="A11" s="93"/>
      <c r="B11" s="94"/>
      <c r="C11" s="94"/>
      <c r="D11" s="95"/>
    </row>
    <row r="12" spans="1:4 16375:16375" ht="15" thickBot="1" x14ac:dyDescent="0.4">
      <c r="A12" s="89"/>
      <c r="B12" s="90"/>
      <c r="C12" s="91" t="s">
        <v>39</v>
      </c>
      <c r="D12" s="92">
        <f>SUM(D8:D10)</f>
        <v>3364512.1599999983</v>
      </c>
    </row>
  </sheetData>
  <autoFilter ref="A6:C10" xr:uid="{00000000-0009-0000-0000-000004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10"/>
  <sheetViews>
    <sheetView showGridLines="0" tabSelected="1" workbookViewId="0">
      <selection activeCell="B19" sqref="B19"/>
    </sheetView>
  </sheetViews>
  <sheetFormatPr defaultRowHeight="14.5" x14ac:dyDescent="0.35"/>
  <cols>
    <col min="1" max="1" width="11.54296875" customWidth="1"/>
    <col min="2" max="2" width="19.81640625" bestFit="1" customWidth="1"/>
    <col min="3" max="3" width="25.26953125" customWidth="1"/>
    <col min="4" max="4" width="17.54296875" bestFit="1" customWidth="1"/>
  </cols>
  <sheetData>
    <row r="2" spans="1:4" ht="15" x14ac:dyDescent="0.35">
      <c r="A2" s="35" t="s">
        <v>30</v>
      </c>
      <c r="B2" s="35"/>
    </row>
    <row r="3" spans="1:4" ht="15" x14ac:dyDescent="0.35">
      <c r="A3" s="37" t="s">
        <v>37</v>
      </c>
      <c r="B3" s="37"/>
    </row>
    <row r="5" spans="1:4" ht="15" thickBot="1" x14ac:dyDescent="0.4">
      <c r="D5" s="2"/>
    </row>
    <row r="6" spans="1:4" ht="15" thickBot="1" x14ac:dyDescent="0.4">
      <c r="A6" s="11" t="s">
        <v>0</v>
      </c>
      <c r="B6" s="11" t="s">
        <v>41</v>
      </c>
      <c r="C6" s="12" t="s">
        <v>38</v>
      </c>
      <c r="D6" s="11" t="s">
        <v>1</v>
      </c>
    </row>
    <row r="7" spans="1:4" x14ac:dyDescent="0.35">
      <c r="A7" s="70"/>
      <c r="B7" s="70"/>
      <c r="C7" s="71"/>
      <c r="D7" s="70"/>
    </row>
    <row r="8" spans="1:4" x14ac:dyDescent="0.35">
      <c r="A8" s="55">
        <v>33</v>
      </c>
      <c r="B8" s="63" t="s">
        <v>44</v>
      </c>
      <c r="C8" s="40" t="s">
        <v>4</v>
      </c>
      <c r="D8" s="74">
        <v>8784965.879999999</v>
      </c>
    </row>
    <row r="9" spans="1:4" x14ac:dyDescent="0.35">
      <c r="A9" s="55"/>
      <c r="B9" s="68"/>
      <c r="C9" s="69"/>
      <c r="D9" s="67"/>
    </row>
    <row r="10" spans="1:4" x14ac:dyDescent="0.35">
      <c r="A10" s="42"/>
      <c r="B10" s="65"/>
      <c r="C10" s="66" t="s">
        <v>33</v>
      </c>
      <c r="D10" s="38">
        <f>D8</f>
        <v>8784965.879999999</v>
      </c>
    </row>
  </sheetData>
  <autoFilter ref="A6:C8" xr:uid="{00000000-0009-0000-0000-000005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Building</vt:lpstr>
      <vt:lpstr>OFFICE EQUIPMENTS</vt:lpstr>
      <vt:lpstr>Furniture &amp; Fixtures </vt:lpstr>
      <vt:lpstr>VEHICLES </vt:lpstr>
      <vt:lpstr>SOFTWARE LICENCE</vt:lpstr>
      <vt:lpstr>'SOFTWARE LICENCE'!_FilterDatabase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Amol Prabhu</dc:creator>
  <cp:lastModifiedBy>Akshay Padhye</cp:lastModifiedBy>
  <dcterms:created xsi:type="dcterms:W3CDTF">2025-01-23T06:47:25Z</dcterms:created>
  <dcterms:modified xsi:type="dcterms:W3CDTF">2025-01-29T09:00:40Z</dcterms:modified>
</cp:coreProperties>
</file>